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ock\Desktop\Individual project\"/>
    </mc:Choice>
  </mc:AlternateContent>
  <xr:revisionPtr revIDLastSave="0" documentId="8_{AAA4B61E-ABD7-4803-BFAF-5A934F5A9C41}" xr6:coauthVersionLast="34" xr6:coauthVersionMax="34" xr10:uidLastSave="{00000000-0000-0000-0000-000000000000}"/>
  <bookViews>
    <workbookView xWindow="0" yWindow="0" windowWidth="10800" windowHeight="7060" xr2:uid="{6956376B-F11F-45BB-A850-0268D14E06C0}"/>
  </bookViews>
  <sheets>
    <sheet name="Overview" sheetId="2" r:id="rId1"/>
    <sheet name="Calculations" sheetId="3" r:id="rId2"/>
    <sheet name="Fuel properties" sheetId="1" r:id="rId3"/>
    <sheet name="Ship details" sheetId="4" r:id="rId4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121" i="3" l="1"/>
  <c r="S118" i="3"/>
  <c r="J11" i="2" s="1"/>
  <c r="U16" i="4"/>
  <c r="V16" i="4"/>
  <c r="V22" i="4" s="1"/>
  <c r="W16" i="4"/>
  <c r="N14" i="4"/>
  <c r="Q20" i="4" l="1"/>
  <c r="S124" i="3"/>
  <c r="J15" i="2" s="1"/>
  <c r="J25" i="4"/>
  <c r="J17" i="4"/>
  <c r="J18" i="4" s="1"/>
  <c r="J19" i="4" s="1"/>
  <c r="Q49" i="3"/>
  <c r="X59" i="3" s="1"/>
  <c r="Z7" i="3"/>
  <c r="X11" i="3" s="1"/>
  <c r="Q108" i="3"/>
  <c r="S109" i="3"/>
  <c r="S102" i="3"/>
  <c r="E94" i="3"/>
  <c r="Q111" i="3"/>
  <c r="Q112" i="3" s="1"/>
  <c r="Q91" i="3"/>
  <c r="S44" i="3"/>
  <c r="S97" i="3" l="1"/>
  <c r="D15" i="2"/>
  <c r="Q21" i="4"/>
  <c r="Q19" i="4"/>
  <c r="E19" i="1"/>
  <c r="G15" i="2"/>
  <c r="G12" i="2"/>
  <c r="K23" i="3"/>
  <c r="P18" i="3"/>
  <c r="P16" i="3"/>
  <c r="E11" i="3"/>
  <c r="E12" i="3" s="1"/>
  <c r="Q94" i="3" l="1"/>
  <c r="Q109" i="3"/>
  <c r="Q39" i="3"/>
  <c r="Q44" i="3" s="1"/>
  <c r="U19" i="4" s="1"/>
  <c r="Q95" i="3" l="1"/>
  <c r="M95" i="3" s="1"/>
  <c r="M94" i="3" s="1"/>
  <c r="Q93" i="3"/>
  <c r="U21" i="4" s="1"/>
  <c r="M93" i="3" l="1"/>
  <c r="K95" i="3" s="1"/>
  <c r="K92" i="3" s="1"/>
  <c r="K93" i="3" s="1"/>
  <c r="X130" i="3"/>
  <c r="Q100" i="3"/>
  <c r="M40" i="3"/>
  <c r="K42" i="3" s="1"/>
  <c r="K66" i="3" s="1"/>
  <c r="M65" i="3" s="1"/>
  <c r="X126" i="3" s="1"/>
  <c r="E36" i="3"/>
  <c r="M20" i="3"/>
  <c r="K15" i="3"/>
  <c r="P20" i="3" s="1"/>
  <c r="J13" i="2"/>
  <c r="G11" i="2"/>
  <c r="D11" i="2"/>
  <c r="D10" i="2"/>
  <c r="K97" i="3" l="1"/>
  <c r="K99" i="3"/>
  <c r="K96" i="3"/>
  <c r="K91" i="3"/>
  <c r="K54" i="3"/>
  <c r="M41" i="3"/>
  <c r="X124" i="3" s="1"/>
  <c r="X61" i="3"/>
  <c r="Q43" i="3"/>
  <c r="V20" i="3"/>
  <c r="V22" i="3" s="1"/>
  <c r="M53" i="3" l="1"/>
  <c r="X125" i="3" s="1"/>
  <c r="M52" i="3"/>
  <c r="M64" i="3" s="1"/>
  <c r="M97" i="3"/>
  <c r="K132" i="3"/>
  <c r="K136" i="3"/>
  <c r="K140" i="3" s="1"/>
  <c r="K144" i="3" l="1"/>
  <c r="K142" i="3"/>
  <c r="E66" i="3"/>
  <c r="E67" i="3" s="1"/>
  <c r="AC84" i="3" l="1"/>
  <c r="Q97" i="3" s="1"/>
  <c r="Q102" i="3" s="1"/>
  <c r="K118" i="3"/>
  <c r="K119" i="3" s="1"/>
  <c r="K112" i="3"/>
  <c r="K113" i="3" s="1"/>
  <c r="K114" i="3" s="1"/>
  <c r="K125" i="3" s="1"/>
  <c r="AC35" i="3"/>
  <c r="Q98" i="3" l="1"/>
  <c r="S93" i="3"/>
  <c r="U22" i="4" s="1"/>
  <c r="E49" i="3"/>
  <c r="E50" i="3" s="1"/>
  <c r="E51" i="3" s="1"/>
  <c r="E57" i="3"/>
  <c r="E58" i="3" s="1"/>
  <c r="E59" i="3" s="1"/>
  <c r="K121" i="3"/>
  <c r="K122" i="3"/>
  <c r="K123" i="3" s="1"/>
  <c r="X12" i="3"/>
  <c r="X13" i="3" s="1"/>
  <c r="X14" i="3" s="1"/>
  <c r="X63" i="3"/>
  <c r="S89" i="3" l="1"/>
  <c r="S94" i="3"/>
  <c r="E88" i="3"/>
  <c r="S100" i="3"/>
  <c r="D16" i="2" s="1"/>
  <c r="X15" i="3"/>
  <c r="C7" i="3"/>
  <c r="C68" i="3"/>
  <c r="G13" i="2" l="1"/>
  <c r="S106" i="3"/>
  <c r="S98" i="3" s="1"/>
  <c r="M101" i="3"/>
  <c r="C89" i="3"/>
  <c r="C88" i="3" s="1"/>
  <c r="C90" i="3" s="1"/>
  <c r="E89" i="3"/>
  <c r="V14" i="3"/>
  <c r="U17" i="4" s="1"/>
  <c r="C15" i="3"/>
  <c r="E37" i="3"/>
  <c r="K105" i="3" l="1"/>
  <c r="D17" i="2"/>
  <c r="M100" i="3"/>
  <c r="X131" i="3" s="1"/>
  <c r="G14" i="2"/>
  <c r="S95" i="3"/>
  <c r="S22" i="3"/>
  <c r="E92" i="3"/>
  <c r="K103" i="3" s="1"/>
  <c r="D13" i="2" s="1"/>
  <c r="K64" i="3"/>
  <c r="K52" i="3"/>
  <c r="V15" i="3"/>
  <c r="D19" i="2"/>
  <c r="L15" i="4"/>
  <c r="S104" i="3" l="1"/>
  <c r="Q104" i="3"/>
  <c r="X100" i="3" s="1"/>
  <c r="M50" i="3"/>
  <c r="M49" i="3"/>
  <c r="D14" i="2"/>
  <c r="E71" i="3"/>
  <c r="E72" i="3" s="1"/>
  <c r="X101" i="3" l="1"/>
  <c r="D12" i="2"/>
  <c r="C36" i="3"/>
  <c r="C71" i="3"/>
  <c r="H13" i="4"/>
  <c r="L13" i="4" s="1"/>
  <c r="J11" i="1"/>
  <c r="H25" i="4"/>
  <c r="H26" i="4"/>
  <c r="AC7" i="3"/>
  <c r="K35" i="3" s="1"/>
  <c r="E41" i="3" s="1"/>
  <c r="E42" i="3" s="1"/>
  <c r="E43" i="3" s="1"/>
  <c r="K50" i="3" l="1"/>
  <c r="K62" i="3"/>
  <c r="M7" i="3"/>
  <c r="V23" i="3" s="1"/>
  <c r="S7" i="3"/>
  <c r="P14" i="3"/>
  <c r="E7" i="3"/>
  <c r="C39" i="3"/>
  <c r="K40" i="3" s="1"/>
  <c r="AF26" i="3"/>
  <c r="AF23" i="3"/>
  <c r="AF18" i="3"/>
  <c r="V24" i="3" l="1"/>
  <c r="U18" i="4"/>
  <c r="S11" i="3"/>
  <c r="M16" i="3" s="1"/>
  <c r="M15" i="3" s="1"/>
  <c r="V16" i="3"/>
  <c r="V7" i="3" s="1"/>
  <c r="K38" i="3"/>
  <c r="M37" i="3"/>
  <c r="M38" i="3"/>
  <c r="S43" i="3"/>
  <c r="U20" i="4" s="1"/>
  <c r="C40" i="3"/>
  <c r="E61" i="3" s="1"/>
  <c r="E62" i="3" s="1"/>
  <c r="AP12" i="3"/>
  <c r="AP9" i="3"/>
  <c r="AP15" i="3" s="1"/>
  <c r="AP17" i="3" s="1"/>
  <c r="AP19" i="3" s="1"/>
  <c r="E8" i="3"/>
  <c r="E20" i="3" s="1"/>
  <c r="E21" i="3" s="1"/>
  <c r="K6" i="3" s="1"/>
  <c r="Q37" i="3"/>
  <c r="Q38" i="3" s="1"/>
  <c r="Q45" i="3" s="1"/>
  <c r="Q41" i="3" s="1"/>
  <c r="Q63" i="3" l="1"/>
  <c r="X95" i="3" s="1"/>
  <c r="S20" i="3"/>
  <c r="S21" i="3" s="1"/>
  <c r="Q65" i="3"/>
  <c r="Q61" i="3"/>
  <c r="X94" i="3" s="1"/>
  <c r="Q54" i="3"/>
  <c r="V56" i="3" s="1"/>
  <c r="M21" i="3"/>
  <c r="M14" i="3" s="1"/>
  <c r="E53" i="3"/>
  <c r="E54" i="3" s="1"/>
  <c r="E45" i="3"/>
  <c r="E46" i="3" s="1"/>
  <c r="S26" i="3"/>
  <c r="S13" i="3" s="1"/>
  <c r="S54" i="3"/>
  <c r="G36" i="3"/>
  <c r="G37" i="3" s="1"/>
  <c r="S36" i="3"/>
  <c r="M43" i="3" s="1"/>
  <c r="S35" i="3"/>
  <c r="V9" i="3"/>
  <c r="S61" i="3"/>
  <c r="X97" i="3" s="1"/>
  <c r="S63" i="3"/>
  <c r="X98" i="3" s="1"/>
  <c r="X96" i="3" l="1"/>
  <c r="X122" i="3"/>
  <c r="I52" i="3"/>
  <c r="I64" i="3"/>
  <c r="I40" i="3"/>
  <c r="M61" i="3"/>
  <c r="Q58" i="3" s="1"/>
  <c r="V60" i="3" s="1"/>
  <c r="S65" i="3"/>
  <c r="X99" i="3" s="1"/>
  <c r="M13" i="3"/>
  <c r="S9" i="3"/>
  <c r="M55" i="3"/>
  <c r="M67" i="3" s="1"/>
  <c r="K44" i="3"/>
  <c r="C42" i="3"/>
  <c r="S24" i="3"/>
  <c r="X123" i="3" s="1"/>
  <c r="M18" i="3"/>
  <c r="C17" i="3"/>
  <c r="M62" i="3"/>
  <c r="G41" i="3" l="1"/>
  <c r="G42" i="3" s="1"/>
  <c r="G43" i="3" s="1"/>
  <c r="G45" i="3" s="1"/>
  <c r="G46" i="3" s="1"/>
  <c r="C56" i="3" s="1"/>
  <c r="C55" i="3" s="1"/>
  <c r="S58" i="3"/>
  <c r="P9" i="3"/>
  <c r="M9" i="3"/>
  <c r="K56" i="3"/>
  <c r="G49" i="3" s="1"/>
  <c r="G50" i="3" s="1"/>
  <c r="G51" i="3" s="1"/>
  <c r="G53" i="3" s="1"/>
  <c r="G54" i="3" s="1"/>
  <c r="C59" i="3" s="1"/>
  <c r="C58" i="3" s="1"/>
  <c r="M44" i="3"/>
  <c r="X127" i="3" s="1"/>
  <c r="C49" i="3"/>
  <c r="C48" i="3" s="1"/>
  <c r="C52" i="3"/>
  <c r="C51" i="3" s="1"/>
  <c r="C46" i="3"/>
  <c r="C45" i="3" s="1"/>
  <c r="S16" i="3"/>
  <c r="M11" i="3"/>
  <c r="M17" i="3"/>
  <c r="S25" i="3"/>
  <c r="Q56" i="3"/>
  <c r="V58" i="3" s="1"/>
  <c r="S56" i="3"/>
  <c r="M56" i="3" l="1"/>
  <c r="X128" i="3" s="1"/>
  <c r="K68" i="3"/>
  <c r="S18" i="3"/>
  <c r="K8" i="3"/>
  <c r="K7" i="3"/>
  <c r="P7" i="3"/>
  <c r="Z14" i="3" s="1"/>
  <c r="X92" i="3" s="1"/>
  <c r="M68" i="3" l="1"/>
  <c r="X129" i="3" s="1"/>
  <c r="G57" i="3"/>
  <c r="G58" i="3" s="1"/>
  <c r="G59" i="3" s="1"/>
  <c r="G61" i="3" s="1"/>
  <c r="G62" i="3" s="1"/>
  <c r="C62" i="3" s="1"/>
  <c r="C61" i="3" s="1"/>
  <c r="M23" i="3"/>
  <c r="E25" i="3"/>
  <c r="E24" i="3" s="1"/>
  <c r="E16" i="3" s="1"/>
  <c r="E17" i="3" s="1"/>
  <c r="E18" i="3" s="1"/>
  <c r="C11" i="3" s="1"/>
  <c r="C10" i="3" s="1"/>
  <c r="M22" i="3"/>
  <c r="E23" i="3"/>
  <c r="E22" i="3" s="1"/>
  <c r="E13" i="3" s="1"/>
  <c r="E14" i="3" s="1"/>
  <c r="E15" i="3" s="1"/>
  <c r="C9" i="3" s="1"/>
  <c r="C8" i="3" s="1"/>
  <c r="Z21" i="3"/>
  <c r="X93" i="3" s="1"/>
  <c r="Z12" i="3" l="1"/>
  <c r="Z19" i="3"/>
  <c r="S17" i="3"/>
</calcChain>
</file>

<file path=xl/sharedStrings.xml><?xml version="1.0" encoding="utf-8"?>
<sst xmlns="http://schemas.openxmlformats.org/spreadsheetml/2006/main" count="928" uniqueCount="510">
  <si>
    <t>Comparison of renewable fuels</t>
  </si>
  <si>
    <t>Ammonia</t>
  </si>
  <si>
    <t>Hydrogen</t>
  </si>
  <si>
    <t>Methanol</t>
  </si>
  <si>
    <t>DME</t>
  </si>
  <si>
    <t>Ethanol</t>
  </si>
  <si>
    <t>H2</t>
  </si>
  <si>
    <t>NH3</t>
  </si>
  <si>
    <t>CH3OH</t>
  </si>
  <si>
    <t>CH3OCH3</t>
  </si>
  <si>
    <t>CH3CH2OH</t>
  </si>
  <si>
    <t>CH4</t>
  </si>
  <si>
    <t>Diesel</t>
  </si>
  <si>
    <t>Carbon content</t>
  </si>
  <si>
    <t>Hydrogen content</t>
  </si>
  <si>
    <t>Molecular formula</t>
  </si>
  <si>
    <t>-</t>
  </si>
  <si>
    <t xml:space="preserve"> -</t>
  </si>
  <si>
    <t>[wt %]</t>
  </si>
  <si>
    <t>Methane (LNG)</t>
  </si>
  <si>
    <t>Density</t>
  </si>
  <si>
    <t>[kg/m³]</t>
  </si>
  <si>
    <t>Reference</t>
  </si>
  <si>
    <t>Boiling Point at 1atm</t>
  </si>
  <si>
    <t>[°C]</t>
  </si>
  <si>
    <t>[MJ/kg]</t>
  </si>
  <si>
    <t>[GJ/m³]</t>
  </si>
  <si>
    <t>Auto-ignition temperature</t>
  </si>
  <si>
    <t>Flashpoint</t>
  </si>
  <si>
    <t>[vol % in air]</t>
  </si>
  <si>
    <t>Water solubility</t>
  </si>
  <si>
    <t>Sulfur content</t>
  </si>
  <si>
    <t>h</t>
  </si>
  <si>
    <t>m</t>
  </si>
  <si>
    <t>&lt; 0.06</t>
  </si>
  <si>
    <t>6.72 - 36.5</t>
  </si>
  <si>
    <t>&lt; 0.5  - &lt; 0.1</t>
  </si>
  <si>
    <t>**based on Study of combustion behaviors for dimethyl ether as an alternative fuel using CFD; Hagar Alm El-Din, Medhat Elkelawy, Abd Elnaby Kabeel; Alexandria Engineering Journal; 2017</t>
  </si>
  <si>
    <t>3.3 - 19</t>
  </si>
  <si>
    <t>[g/100ml]</t>
  </si>
  <si>
    <t>5,8,9,11,12 based on International Labour Organization and World Health Organization</t>
  </si>
  <si>
    <t xml:space="preserve"> 3.4 - 26.7</t>
  </si>
  <si>
    <t>wikipedia</t>
  </si>
  <si>
    <t>based on Energy and the Hydrogen Economy; Bossel &amp; Eliasson; 2003</t>
  </si>
  <si>
    <t>based on Effect of cetane number improver on heat release rate and emissions of high speed diesel engine fueled with ethanol–diesel blend fuel; Lü Xing-cai, Yang Jian-guang, Zhang Wu-gao, Huang Zhen; 2004</t>
  </si>
  <si>
    <t>based on Applicability of dimethyl ether (DME) in a compression ignition engine; Park &amp; Lee; 2014
as an alternative fuel</t>
  </si>
  <si>
    <t>based on Methanol as a Marine Fuel; FCBI Energy; 2015</t>
  </si>
  <si>
    <t>~0</t>
  </si>
  <si>
    <t xml:space="preserve"> 5 - 15</t>
  </si>
  <si>
    <t>0.6 - 6.5</t>
  </si>
  <si>
    <t>C10.8H18.7</t>
  </si>
  <si>
    <t>180-330</t>
  </si>
  <si>
    <t>15-33.6</t>
  </si>
  <si>
    <t xml:space="preserve"> 4 - 75</t>
  </si>
  <si>
    <t xml:space="preserve">Explosive limits </t>
  </si>
  <si>
    <t>Octane/Cetane rating</t>
  </si>
  <si>
    <t>130/-</t>
  </si>
  <si>
    <t>108/5</t>
  </si>
  <si>
    <t>120/-</t>
  </si>
  <si>
    <t>15-25/45</t>
  </si>
  <si>
    <t>108/5 - 8</t>
  </si>
  <si>
    <t>&gt;130/-</t>
  </si>
  <si>
    <t xml:space="preserve"> -/55 - 60</t>
  </si>
  <si>
    <t>Range:</t>
  </si>
  <si>
    <t>Propulsion power:</t>
  </si>
  <si>
    <t>kW</t>
  </si>
  <si>
    <t>Oban</t>
  </si>
  <si>
    <t>General description</t>
  </si>
  <si>
    <t>MCA Class</t>
  </si>
  <si>
    <t>Length OA</t>
  </si>
  <si>
    <t>Breadth</t>
  </si>
  <si>
    <t>Depth to main deck</t>
  </si>
  <si>
    <t>Design draft</t>
  </si>
  <si>
    <t>Speed</t>
  </si>
  <si>
    <t>Propulsion Power</t>
  </si>
  <si>
    <t>Large ROPAX ferry</t>
  </si>
  <si>
    <t>Euro B</t>
  </si>
  <si>
    <t>knots</t>
  </si>
  <si>
    <t>Fuel Consumption</t>
  </si>
  <si>
    <t>litres/hour</t>
  </si>
  <si>
    <t>CO2 emissions</t>
  </si>
  <si>
    <t>tonnes/hour</t>
  </si>
  <si>
    <t>NOX emissions</t>
  </si>
  <si>
    <t>Passengers</t>
  </si>
  <si>
    <t>Cars</t>
  </si>
  <si>
    <t>Freight capacity</t>
  </si>
  <si>
    <t>HGV</t>
  </si>
  <si>
    <t>Deadweight</t>
  </si>
  <si>
    <t>tonnes</t>
  </si>
  <si>
    <t>Ramp Arrangement</t>
  </si>
  <si>
    <t>Ship ramp onto link-span</t>
  </si>
  <si>
    <t>Crew number</t>
  </si>
  <si>
    <t>Annual crew costs</t>
  </si>
  <si>
    <t>Annual maintenance costs</t>
  </si>
  <si>
    <t>Cost</t>
  </si>
  <si>
    <t>Current vessel MV Clansman</t>
  </si>
  <si>
    <t>Input section</t>
  </si>
  <si>
    <t>Output section</t>
  </si>
  <si>
    <t>Consumption:</t>
  </si>
  <si>
    <t>Power-to-Fuel:</t>
  </si>
  <si>
    <t>Fuel-to-Power:</t>
  </si>
  <si>
    <t>[litres/hour]</t>
  </si>
  <si>
    <t>[tonnes/year]</t>
  </si>
  <si>
    <t xml:space="preserve"> </t>
  </si>
  <si>
    <t>Fuel:</t>
  </si>
  <si>
    <t>Round-Trip-Efficiency:</t>
  </si>
  <si>
    <t>nm</t>
  </si>
  <si>
    <t>[nm]</t>
  </si>
  <si>
    <t>Environmental Performance</t>
  </si>
  <si>
    <t>Feed-stock input:</t>
  </si>
  <si>
    <t>Propulsion Type:</t>
  </si>
  <si>
    <t>Safety precautions:</t>
  </si>
  <si>
    <t>PEM electrolysis</t>
  </si>
  <si>
    <t>storage</t>
  </si>
  <si>
    <t>required</t>
  </si>
  <si>
    <t>kg/h</t>
  </si>
  <si>
    <t>Energy density</t>
  </si>
  <si>
    <t>MJ/kg</t>
  </si>
  <si>
    <t>Conversion efficiency</t>
  </si>
  <si>
    <t>kg</t>
  </si>
  <si>
    <t>kWh/kg</t>
  </si>
  <si>
    <t>kWh/h</t>
  </si>
  <si>
    <t>Total output</t>
  </si>
  <si>
    <t>kWh/day</t>
  </si>
  <si>
    <t>Unit conversion MJ - kWh</t>
  </si>
  <si>
    <t>Ammonia Synthesis Catalysts - Innovation and Practice; Huazhang Liu; 2013</t>
  </si>
  <si>
    <t>Output</t>
  </si>
  <si>
    <t>Unit</t>
  </si>
  <si>
    <t>GJ/ton</t>
  </si>
  <si>
    <t>page 793</t>
  </si>
  <si>
    <t>0.37 Gcal/ton</t>
  </si>
  <si>
    <t>1.54808 GJ/ton</t>
  </si>
  <si>
    <t>losses in actual synthesis</t>
  </si>
  <si>
    <t>MJ/day</t>
  </si>
  <si>
    <t>GJ/m³</t>
  </si>
  <si>
    <t>m³</t>
  </si>
  <si>
    <t>litre</t>
  </si>
  <si>
    <t>Round-trip-efficiency</t>
  </si>
  <si>
    <t>Annual operating hours</t>
  </si>
  <si>
    <t>Annual fuel consumption</t>
  </si>
  <si>
    <t>litres</t>
  </si>
  <si>
    <t>pound</t>
  </si>
  <si>
    <t>hours</t>
  </si>
  <si>
    <t>Annual CO2</t>
  </si>
  <si>
    <t>Annual NOX</t>
  </si>
  <si>
    <t>Year of build</t>
  </si>
  <si>
    <t>&gt;&gt;&gt;&gt;&gt;</t>
  </si>
  <si>
    <t>hours/day</t>
  </si>
  <si>
    <t>&gt;&gt;&gt;&gt;</t>
  </si>
  <si>
    <t>actual combusted energy</t>
  </si>
  <si>
    <t>diesel engine efficiency</t>
  </si>
  <si>
    <t>35.7 MJ/litre</t>
  </si>
  <si>
    <t>page 764</t>
  </si>
  <si>
    <t>energy consumption, H2O and air</t>
  </si>
  <si>
    <t>energy consumption Coal, H2O and air</t>
  </si>
  <si>
    <t xml:space="preserve"> -0.194 GJ/ton</t>
  </si>
  <si>
    <t>Higher heating value</t>
  </si>
  <si>
    <t>PEM fuel cell</t>
  </si>
  <si>
    <t>Unit conversion Nm3 - kg</t>
  </si>
  <si>
    <t>Capacity required (liquid)</t>
  </si>
  <si>
    <t>Volumetric density (liquid)</t>
  </si>
  <si>
    <t>Stored as compressed 700bar</t>
  </si>
  <si>
    <t>m³/h</t>
  </si>
  <si>
    <t>kWh/Nm3</t>
  </si>
  <si>
    <t>Nm³/kg</t>
  </si>
  <si>
    <t>litre/day</t>
  </si>
  <si>
    <t>kg H2/h</t>
  </si>
  <si>
    <t>Energy required for propulsion power</t>
  </si>
  <si>
    <t>energy density diesel</t>
  </si>
  <si>
    <t>Feedstock requirement</t>
  </si>
  <si>
    <t>Water</t>
  </si>
  <si>
    <t>Nitrogen</t>
  </si>
  <si>
    <t>Air</t>
  </si>
  <si>
    <t>kg/kg H2</t>
  </si>
  <si>
    <t>kg/m³</t>
  </si>
  <si>
    <t>m3/kg H2</t>
  </si>
  <si>
    <t>kg/kgNH3</t>
  </si>
  <si>
    <t>Carbon emission savings</t>
  </si>
  <si>
    <t>Propulsion power</t>
  </si>
  <si>
    <t>Input Power</t>
  </si>
  <si>
    <t>NH3 Energy Content</t>
  </si>
  <si>
    <t>Input Parameters</t>
  </si>
  <si>
    <t>Space and weight requirement</t>
  </si>
  <si>
    <t>Space</t>
  </si>
  <si>
    <t>kgC/kWh</t>
  </si>
  <si>
    <t>carbon intensity HFO</t>
  </si>
  <si>
    <t>kWh/litre</t>
  </si>
  <si>
    <t>kg/hour</t>
  </si>
  <si>
    <t>emissions per hour</t>
  </si>
  <si>
    <t>*www.cclevy.com/images/Sources%20of%20Energy%20Info%2012.pdf</t>
  </si>
  <si>
    <t>or 600m²/15MW</t>
  </si>
  <si>
    <t xml:space="preserve">Weight </t>
  </si>
  <si>
    <t>kg/MW</t>
  </si>
  <si>
    <t>Efficiency</t>
  </si>
  <si>
    <t>LEGEND:</t>
  </si>
  <si>
    <t>kg/day</t>
  </si>
  <si>
    <t>[litre]</t>
  </si>
  <si>
    <t>Nm³/h</t>
  </si>
  <si>
    <t>kWh/Nm³</t>
  </si>
  <si>
    <t>5 x standard 40ft container</t>
  </si>
  <si>
    <t>Stored as compressed 350 bar</t>
  </si>
  <si>
    <t>Work requirement</t>
  </si>
  <si>
    <t>Volumetric density (700bar)</t>
  </si>
  <si>
    <t>Capacity required (700bar)</t>
  </si>
  <si>
    <t>Volumetric density (350bar)</t>
  </si>
  <si>
    <t>Capacity required (350bar)</t>
  </si>
  <si>
    <t>2.9x2.4x9x2</t>
  </si>
  <si>
    <t>m²</t>
  </si>
  <si>
    <t>g/mol</t>
  </si>
  <si>
    <t>Molar mass of NH3</t>
  </si>
  <si>
    <t>mmol/s</t>
  </si>
  <si>
    <t>W</t>
  </si>
  <si>
    <t>mol/s</t>
  </si>
  <si>
    <t>g/s</t>
  </si>
  <si>
    <t>kg/s NH3</t>
  </si>
  <si>
    <t>kg/h NH3</t>
  </si>
  <si>
    <t>https://www.sciencedirect.com/science/article/pii/S0378775309013378?via%3Dihub</t>
  </si>
  <si>
    <t>Alagharu, et al.; 2009</t>
  </si>
  <si>
    <t>27 GJ/ton NH3</t>
  </si>
  <si>
    <t>x100 in %</t>
  </si>
  <si>
    <t>MW</t>
  </si>
  <si>
    <t>MJ/h</t>
  </si>
  <si>
    <t>kg/s</t>
  </si>
  <si>
    <t>Energy content</t>
  </si>
  <si>
    <t>[4]</t>
  </si>
  <si>
    <t>[5]</t>
  </si>
  <si>
    <t>Energy consumption[3]</t>
  </si>
  <si>
    <t>[1]</t>
  </si>
  <si>
    <t>[2]</t>
  </si>
  <si>
    <t>www.hydrogenics.com/wp-content/uploads/Renewable-Hydrogen-Brochure.pdf</t>
  </si>
  <si>
    <t>[3]</t>
  </si>
  <si>
    <t>[6]</t>
  </si>
  <si>
    <t>[7]</t>
  </si>
  <si>
    <t>[8]</t>
  </si>
  <si>
    <t>[9]</t>
  </si>
  <si>
    <t>https://www1.eere.energy.gov/hydrogenandfuelcells/pdfs/bulk_hydrogen_stor_pres_sandia.pdf</t>
  </si>
  <si>
    <t xml:space="preserve"> http://pdf.directindustry.com/pdf/ballard/cleargen-multi-mw-systems/22779-383697.html</t>
  </si>
  <si>
    <t>Hydrogen Properties; Hydrogen Fuel Cell Engines; College of the Desert; 2001</t>
  </si>
  <si>
    <t>DOE Hydrogen and FC Program Report; Gardiner; 2009</t>
  </si>
  <si>
    <t>H2 liquefaction and liquid H2 storage; Valenti G.; 2016</t>
  </si>
  <si>
    <t>kWh/kg [6]</t>
  </si>
  <si>
    <t>Nm³/h [8]</t>
  </si>
  <si>
    <t>kg/Mwe [8]</t>
  </si>
  <si>
    <t>m/Mwe [8]</t>
  </si>
  <si>
    <t>Rabou, et al., 2008  https://www.ecn.nl/docs/library/report/2008/e08086.pdf</t>
  </si>
  <si>
    <t>[10]</t>
  </si>
  <si>
    <t>[11]</t>
  </si>
  <si>
    <t>[12]</t>
  </si>
  <si>
    <t>[13]</t>
  </si>
  <si>
    <t>[14]</t>
  </si>
  <si>
    <t>Lee, et al.,2007 - Handbook of Alternative Fuel Technologies</t>
  </si>
  <si>
    <t>Collodi, et al.,2016 - A Case Study for Methanol Production</t>
  </si>
  <si>
    <t>http://www.marinemethanol.com/about-methanol/methanol-production</t>
  </si>
  <si>
    <t>https://www.nrel.gov/docs/legosti/old/5570r2.pdf</t>
  </si>
  <si>
    <t>Inlet[12]</t>
  </si>
  <si>
    <t>Outlet[12]</t>
  </si>
  <si>
    <t>Efficiency[12]</t>
  </si>
  <si>
    <t>litre/Nm³ [3]</t>
  </si>
  <si>
    <t>litre/kWh</t>
  </si>
  <si>
    <t>[15]</t>
  </si>
  <si>
    <t>[16]</t>
  </si>
  <si>
    <t>http://pdf.directindustry.com/pdf/ballard/electragen-me/22779-383683.html</t>
  </si>
  <si>
    <t>litre/h</t>
  </si>
  <si>
    <t>ASU - nitrogen production</t>
  </si>
  <si>
    <t>Synthesis reaction</t>
  </si>
  <si>
    <t>MJ/kg N2</t>
  </si>
  <si>
    <t>MJ/kg NH3</t>
  </si>
  <si>
    <t>Electrolysis</t>
  </si>
  <si>
    <t>Consumption</t>
  </si>
  <si>
    <t>Actual amount in kg (act pot / dens)</t>
  </si>
  <si>
    <t>3) Actual energy (max pot - act pot)</t>
  </si>
  <si>
    <t>1 ) Max amount (input / dens)</t>
  </si>
  <si>
    <t>2) Actual losses (max*consu)</t>
  </si>
  <si>
    <t>Energy input synthesis</t>
  </si>
  <si>
    <t>Morgan, 2013</t>
  </si>
  <si>
    <t>Techno-Economic Feasibility Study of Ammonia Plants Powered by Offshore Wind</t>
  </si>
  <si>
    <t>Liquid</t>
  </si>
  <si>
    <t>700bar</t>
  </si>
  <si>
    <t>350bar</t>
  </si>
  <si>
    <t>[17]</t>
  </si>
  <si>
    <t>Techno-economic Analysis of Hydrogen Production Using Biomass Gasification -A Small Scale Power Plant Study</t>
  </si>
  <si>
    <t>CO</t>
  </si>
  <si>
    <t>CO2</t>
  </si>
  <si>
    <t>[18]</t>
  </si>
  <si>
    <t>De Maria, et al., 2013, Industrial Methanol from Syngas: Kinetic Study
and Process Simulation</t>
  </si>
  <si>
    <t>Calorific value</t>
  </si>
  <si>
    <t>m³/kg</t>
  </si>
  <si>
    <t>Output flow</t>
  </si>
  <si>
    <t>Output energy</t>
  </si>
  <si>
    <t>Input energy</t>
  </si>
  <si>
    <t>[19]</t>
  </si>
  <si>
    <t>Kosov, et al., 2015, Simulation of a process for the two-stage thermal
conversion of biomass into the synthesis gas</t>
  </si>
  <si>
    <t>Syngas production [19]</t>
  </si>
  <si>
    <t>others</t>
  </si>
  <si>
    <t>Specific consumption</t>
  </si>
  <si>
    <t>Composition Syngas vol. %</t>
  </si>
  <si>
    <t>Output syngas</t>
  </si>
  <si>
    <t>Methanol synthesis</t>
  </si>
  <si>
    <t>Output MeOH</t>
  </si>
  <si>
    <t>Synthesis efficiency</t>
  </si>
  <si>
    <t>Overall efficiency Biomass-MeOH</t>
  </si>
  <si>
    <t>Syngas 25bar/890°C mixed with H2</t>
  </si>
  <si>
    <t>Synthesis energy consumption</t>
  </si>
  <si>
    <t>H2O</t>
  </si>
  <si>
    <t>Alternative literature</t>
  </si>
  <si>
    <t>[20]</t>
  </si>
  <si>
    <t>Morandin&amp;Harvey, 2015, Methanol via biomass 
gasification</t>
  </si>
  <si>
    <t>MeOH energy content</t>
  </si>
  <si>
    <t>Conversion into Power</t>
  </si>
  <si>
    <t>MeOH density</t>
  </si>
  <si>
    <t>m³/day</t>
  </si>
  <si>
    <t>liter/day</t>
  </si>
  <si>
    <t>Methanol (60% in DMFC)</t>
  </si>
  <si>
    <t>Water storage (40% in DMFC)</t>
  </si>
  <si>
    <t>Direct Methanol Fuel Cell (DMFC)</t>
  </si>
  <si>
    <t>Output Propulsion</t>
  </si>
  <si>
    <t>Internal Combustion Engine (ICE)</t>
  </si>
  <si>
    <t>Conversion Biomass - Methanol</t>
  </si>
  <si>
    <t>Clausen et al / Energy 35 / 2010</t>
  </si>
  <si>
    <t>Energy consumption synthesis</t>
  </si>
  <si>
    <t>Energy efficiency ICE</t>
  </si>
  <si>
    <t>Antunes, 2010; The use of hydrogen as a fuel for compression ignition engines</t>
  </si>
  <si>
    <t>Energy required for propulsion</t>
  </si>
  <si>
    <t>NH3 Internal Combustion Engine</t>
  </si>
  <si>
    <t>NH3 Solid Oxide Fuel Cell</t>
  </si>
  <si>
    <t>[2.1]</t>
  </si>
  <si>
    <t>Kong, 2008, Ammonia Combustion in Diesel Engines for Reducing Greenhous Gas Emissions</t>
  </si>
  <si>
    <t>[21]</t>
  </si>
  <si>
    <t>Methanol as fuel, Haraldson, Wartsila, 2015</t>
  </si>
  <si>
    <t>Conversion concept:</t>
  </si>
  <si>
    <t>Electric</t>
  </si>
  <si>
    <t>Ferry route:</t>
  </si>
  <si>
    <t>[hours]</t>
  </si>
  <si>
    <t>Wood chips</t>
  </si>
  <si>
    <t>Infrastructure:</t>
  </si>
  <si>
    <t>[kg/h]</t>
  </si>
  <si>
    <t>Power:</t>
  </si>
  <si>
    <t>[kW]</t>
  </si>
  <si>
    <t>Tank size:</t>
  </si>
  <si>
    <t>Run nominal hours:</t>
  </si>
  <si>
    <t>Combined consumption</t>
  </si>
  <si>
    <t>Energy input:</t>
  </si>
  <si>
    <t>Double walled piping and tanks</t>
  </si>
  <si>
    <t>Acute Hazards:</t>
  </si>
  <si>
    <t>Highly flammable</t>
  </si>
  <si>
    <t>Standard steel tanks</t>
  </si>
  <si>
    <t>Carbon emissions</t>
  </si>
  <si>
    <t>Sox reduction</t>
  </si>
  <si>
    <t>CO2 reduction and saving</t>
  </si>
  <si>
    <t>NOX reduction and saving</t>
  </si>
  <si>
    <t>Nox reduction by 60%</t>
  </si>
  <si>
    <t>CO2 reduction by 25%</t>
  </si>
  <si>
    <t>SOX reduction by 99%</t>
  </si>
  <si>
    <t>Renewable Fuels for Shipping</t>
  </si>
  <si>
    <t>Ship Performance</t>
  </si>
  <si>
    <t>Preferred fuel:</t>
  </si>
  <si>
    <t>System Performance</t>
  </si>
  <si>
    <t>Feedstock requirement [2]</t>
  </si>
  <si>
    <t>Energy input electrolysis&amp;synthesis [2]</t>
  </si>
  <si>
    <t>Power-to-H2</t>
  </si>
  <si>
    <t>H2-to-NH3</t>
  </si>
  <si>
    <t xml:space="preserve">kWh/kg </t>
  </si>
  <si>
    <t>Output electrolysis</t>
  </si>
  <si>
    <t>Energy consumption electrolysis</t>
  </si>
  <si>
    <t>Propulsion power (required)</t>
  </si>
  <si>
    <t>Energy efficiency SOFC</t>
  </si>
  <si>
    <t xml:space="preserve">ASU </t>
  </si>
  <si>
    <t>kWh/kgNH3</t>
  </si>
  <si>
    <t>MVC</t>
  </si>
  <si>
    <t>Conversion losses</t>
  </si>
  <si>
    <t>Energy density ammonia</t>
  </si>
  <si>
    <t>Energy required for ICE</t>
  </si>
  <si>
    <t>Input energy required for SOFC</t>
  </si>
  <si>
    <t>H2 storage</t>
  </si>
  <si>
    <t>GJ/m³ [5]</t>
  </si>
  <si>
    <t>H2-to-Power</t>
  </si>
  <si>
    <t>Energy consumption FC (per MW)</t>
  </si>
  <si>
    <t>kg H2</t>
  </si>
  <si>
    <t>http://serenergy.com/wp-content/uploads/2017/10/H3-30k_datasheet_v1.0-1017.pdf</t>
  </si>
  <si>
    <t>liquid</t>
  </si>
  <si>
    <t>Duration on full load:</t>
  </si>
  <si>
    <t>Round-trip-efficiencies:</t>
  </si>
  <si>
    <t xml:space="preserve">Energy consumption ICE </t>
  </si>
  <si>
    <t>Power-to-Syngas</t>
  </si>
  <si>
    <t>Feedstock input (wood chips, 50% moist.) [20]</t>
  </si>
  <si>
    <t>Storage requirements</t>
  </si>
  <si>
    <t>Volumetric storage size:</t>
  </si>
  <si>
    <t>MJ/kg [20]</t>
  </si>
  <si>
    <t>kg/m³ [20]</t>
  </si>
  <si>
    <t>Syngas-to-MeOH</t>
  </si>
  <si>
    <t>Energy consumption DMFC based on</t>
  </si>
  <si>
    <t>30 kW PEM/MeOH Reformer [16]</t>
  </si>
  <si>
    <t>Electrolyser capacity</t>
  </si>
  <si>
    <t>Power input</t>
  </si>
  <si>
    <t>Total power consumption</t>
  </si>
  <si>
    <t>H2 energy</t>
  </si>
  <si>
    <t>Stored as liquefied H2</t>
  </si>
  <si>
    <t>Engine thermal efficiency</t>
  </si>
  <si>
    <t>Energy consumption ICE:</t>
  </si>
  <si>
    <t>Oxygen-steam blown biomass gasifier</t>
  </si>
  <si>
    <t>Propulsion</t>
  </si>
  <si>
    <t>MeOH-to-Power</t>
  </si>
  <si>
    <t>kWh</t>
  </si>
  <si>
    <t>PEM production required</t>
  </si>
  <si>
    <t>H2 output required</t>
  </si>
  <si>
    <t>m3</t>
  </si>
  <si>
    <t>Duration on full load (15 kW input)</t>
  </si>
  <si>
    <t>Required capacity (20 MW input)</t>
  </si>
  <si>
    <t>Energy in ammonia (20MW input)</t>
  </si>
  <si>
    <t>MWh/m³</t>
  </si>
  <si>
    <t>Results based on 20 MW power input</t>
  </si>
  <si>
    <t>kWh/kg  [2]</t>
  </si>
  <si>
    <t>Nm³/h [1]</t>
  </si>
  <si>
    <t>kW [1]</t>
  </si>
  <si>
    <t>MJ/kg [1]</t>
  </si>
  <si>
    <t>kWh/kg H2</t>
  </si>
  <si>
    <t>Storage capacity</t>
  </si>
  <si>
    <t>DMFC</t>
  </si>
  <si>
    <t>[MJ/h]</t>
  </si>
  <si>
    <t>Output Propulsion ICE</t>
  </si>
  <si>
    <t>PEMFC</t>
  </si>
  <si>
    <t>Propulsion type:</t>
  </si>
  <si>
    <t>Storage:</t>
  </si>
  <si>
    <t>Results for 15hours operation (SOFC)</t>
  </si>
  <si>
    <t>Results for 15hours operation (ICE)</t>
  </si>
  <si>
    <t>Energy in ammonia (15 hours operation ICE)</t>
  </si>
  <si>
    <t>Energy in ammonia (15 hours operation SOFC)</t>
  </si>
  <si>
    <t>Required capacity (15 hours operation SOFC)</t>
  </si>
  <si>
    <t>Required capacity (15 hours operation ICE)</t>
  </si>
  <si>
    <t>15 hours basic requirement</t>
  </si>
  <si>
    <t>Required output for 15hours (PEMFC)</t>
  </si>
  <si>
    <t>Required output for 15hours (ICE)</t>
  </si>
  <si>
    <t>Required capacity for 15hours (ICE)</t>
  </si>
  <si>
    <t>Required capacity for 15hours (PEMFC)</t>
  </si>
  <si>
    <t>liquid storage</t>
  </si>
  <si>
    <t>FUEL CELL - liquid storage</t>
  </si>
  <si>
    <t>ENGINE - liquid storage</t>
  </si>
  <si>
    <t>FUEL CELL - 700bar storage</t>
  </si>
  <si>
    <t>ENGINE - 700bar storage</t>
  </si>
  <si>
    <t>ENGINE - 350bar storage</t>
  </si>
  <si>
    <t>FUEL CELL - 350bar storage</t>
  </si>
  <si>
    <t>FUEL CELL - Power input required for 15hours operation</t>
  </si>
  <si>
    <t>ENGINE - Power input required for 15hours operation</t>
  </si>
  <si>
    <t>Combined efficiency Power-to-NH3</t>
  </si>
  <si>
    <t xml:space="preserve">Ru-based Synthesis </t>
  </si>
  <si>
    <t>Total energy consumption Power-to-NH3</t>
  </si>
  <si>
    <t>Synthesis loop</t>
  </si>
  <si>
    <t>Energy losses in ammonia synthesis [2]</t>
  </si>
  <si>
    <t>Volumetric density [3]</t>
  </si>
  <si>
    <t xml:space="preserve">Solid oxide fuel cell (SOFC) </t>
  </si>
  <si>
    <t xml:space="preserve">Internal Combustion Engine (ICE) </t>
  </si>
  <si>
    <t>Decomposition of NH3 in cell [4]</t>
  </si>
  <si>
    <t>Energy efficiency ICE [5]</t>
  </si>
  <si>
    <t>MJ/kg [3]</t>
  </si>
  <si>
    <t>Required hydrogen output for 15hours operation</t>
  </si>
  <si>
    <t>Output base case</t>
  </si>
  <si>
    <t>Base case 15 MW power input</t>
  </si>
  <si>
    <t>kWh/kg [5]</t>
  </si>
  <si>
    <t>kWh/Nm [1]</t>
  </si>
  <si>
    <t>Efficiency PEMFC</t>
  </si>
  <si>
    <t>Specific requirement for propulsion</t>
  </si>
  <si>
    <t>Pure methanol consumption</t>
  </si>
  <si>
    <t>Fuel consumption (100% MeOH)</t>
  </si>
  <si>
    <t>Fuel consumption (60% MeOH)</t>
  </si>
  <si>
    <t>Specific fuel consumption</t>
  </si>
  <si>
    <t>Duration on full load ICE</t>
  </si>
  <si>
    <t>Duration on full load DMFC</t>
  </si>
  <si>
    <t>Output DMFC</t>
  </si>
  <si>
    <t>MeOH higher heating value</t>
  </si>
  <si>
    <t>Conversion efficiency gasification</t>
  </si>
  <si>
    <t>Gasification energy consumption [20]</t>
  </si>
  <si>
    <t>Composition syngas</t>
  </si>
  <si>
    <t>Energy density syngas</t>
  </si>
  <si>
    <t>Output Syngas</t>
  </si>
  <si>
    <t>Energy efficiency DMFC (excluding propulsion)</t>
  </si>
  <si>
    <t>Power for electric engine with 5% losses</t>
  </si>
  <si>
    <t>For 6111 kW (incl 5% loss electric engine)</t>
  </si>
  <si>
    <t>Overall-efficiencies by concept</t>
  </si>
  <si>
    <t>NH3-SOFC</t>
  </si>
  <si>
    <t>NH3-ICE</t>
  </si>
  <si>
    <t>H2-L_PEM</t>
  </si>
  <si>
    <t>H2-700_PEM</t>
  </si>
  <si>
    <t>H2-350_PEM</t>
  </si>
  <si>
    <t>H2-L_ICE</t>
  </si>
  <si>
    <t>H2-700_ICE</t>
  </si>
  <si>
    <t>H2-350_ICE</t>
  </si>
  <si>
    <t>MeOH-DMFC</t>
  </si>
  <si>
    <t>MeOH-ICE</t>
  </si>
  <si>
    <t>Storage requirements of concepts</t>
  </si>
  <si>
    <t>For ICE and 15h runtime:</t>
  </si>
  <si>
    <t>15h per day 365 days</t>
  </si>
  <si>
    <t>hours/year</t>
  </si>
  <si>
    <t>tonnes/year</t>
  </si>
  <si>
    <t>Fuel consumption</t>
  </si>
  <si>
    <t>NOx</t>
  </si>
  <si>
    <t>kg/year</t>
  </si>
  <si>
    <t>ICE</t>
  </si>
  <si>
    <t>Nox</t>
  </si>
  <si>
    <t>SOFC</t>
  </si>
  <si>
    <t>tons/year</t>
  </si>
  <si>
    <t>Sox</t>
  </si>
  <si>
    <t>&lt; 29</t>
  </si>
  <si>
    <t>Emissions MV Clansman</t>
  </si>
  <si>
    <t>Weight and space requirements of PEM fuel cell</t>
  </si>
  <si>
    <t>Specific numbers per module</t>
  </si>
  <si>
    <t>Total weight</t>
  </si>
  <si>
    <t>Total space</t>
  </si>
  <si>
    <t>Total area</t>
  </si>
  <si>
    <t>emission</t>
  </si>
  <si>
    <t>emissions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</si>
</sst>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_-;\-* #,##0_-;_-* &quot;-&quot;??_-;_-@_-"/>
    <numFmt numFmtId="165" formatCode="0.0000"/>
    <numFmt numFmtId="166" formatCode="_-* #,##0.000_-;\-* #,##0.000_-;_-* &quot;-&quot;??_-;_-@_-"/>
    <numFmt numFmtId="167" formatCode="_-* #,##0.00000_-;\-* #,##0.00000_-;_-* &quot;-&quot;??_-;_-@_-"/>
    <numFmt numFmtId="168" formatCode="0.0%"/>
    <numFmt numFmtId="169" formatCode="_-* #,##0.0000_-;\-* #,##0.0000_-;_-* &quot;-&quot;??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 Unicode MS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i/>
      <u val="singleAccounting"/>
      <sz val="11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7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4" borderId="0" xfId="0" applyFill="1"/>
    <xf numFmtId="0" fontId="0" fillId="7" borderId="0" xfId="0" applyFill="1"/>
    <xf numFmtId="0" fontId="4" fillId="8" borderId="0" xfId="0" applyFont="1" applyFill="1"/>
    <xf numFmtId="0" fontId="0" fillId="0" borderId="0" xfId="0" applyAlignment="1"/>
    <xf numFmtId="0" fontId="0" fillId="9" borderId="0" xfId="0" applyFill="1"/>
    <xf numFmtId="0" fontId="0" fillId="11" borderId="0" xfId="0" applyFill="1"/>
    <xf numFmtId="0" fontId="0" fillId="12" borderId="0" xfId="0" applyFill="1"/>
    <xf numFmtId="0" fontId="0" fillId="15" borderId="0" xfId="0" applyFill="1"/>
    <xf numFmtId="0" fontId="0" fillId="16" borderId="0" xfId="0" applyFill="1"/>
    <xf numFmtId="0" fontId="0" fillId="15" borderId="0" xfId="0" applyFill="1" applyAlignment="1">
      <alignment horizontal="center"/>
    </xf>
    <xf numFmtId="0" fontId="0" fillId="16" borderId="0" xfId="0" applyFill="1" applyAlignment="1">
      <alignment horizontal="center"/>
    </xf>
    <xf numFmtId="0" fontId="0" fillId="12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2" fillId="15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0" fillId="4" borderId="0" xfId="0" applyFont="1" applyFill="1" applyAlignment="1">
      <alignment horizontal="center"/>
    </xf>
    <xf numFmtId="0" fontId="5" fillId="15" borderId="0" xfId="0" applyFont="1" applyFill="1" applyAlignment="1">
      <alignment horizontal="center"/>
    </xf>
    <xf numFmtId="0" fontId="0" fillId="9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11" borderId="0" xfId="0" applyFill="1" applyAlignment="1">
      <alignment horizontal="center"/>
    </xf>
    <xf numFmtId="16" fontId="0" fillId="12" borderId="0" xfId="0" applyNumberFormat="1" applyFill="1" applyAlignment="1">
      <alignment horizontal="center"/>
    </xf>
    <xf numFmtId="0" fontId="5" fillId="0" borderId="0" xfId="0" applyFont="1" applyFill="1"/>
    <xf numFmtId="17" fontId="0" fillId="9" borderId="0" xfId="0" applyNumberFormat="1" applyFill="1" applyAlignment="1">
      <alignment horizontal="center"/>
    </xf>
    <xf numFmtId="1" fontId="5" fillId="9" borderId="0" xfId="0" applyNumberFormat="1" applyFont="1" applyFill="1" applyAlignment="1">
      <alignment horizontal="center"/>
    </xf>
    <xf numFmtId="0" fontId="4" fillId="12" borderId="0" xfId="0" applyFont="1" applyFill="1" applyAlignment="1">
      <alignment horizontal="center"/>
    </xf>
    <xf numFmtId="0" fontId="5" fillId="9" borderId="0" xfId="0" applyFont="1" applyFill="1" applyAlignment="1">
      <alignment horizontal="center"/>
    </xf>
    <xf numFmtId="164" fontId="0" fillId="0" borderId="0" xfId="1" applyNumberFormat="1" applyFont="1"/>
    <xf numFmtId="0" fontId="0" fillId="0" borderId="0" xfId="0" applyBorder="1"/>
    <xf numFmtId="0" fontId="6" fillId="0" borderId="0" xfId="0" applyFont="1"/>
    <xf numFmtId="0" fontId="0" fillId="0" borderId="0" xfId="0" quotePrefix="1"/>
    <xf numFmtId="43" fontId="0" fillId="0" borderId="0" xfId="0" applyNumberFormat="1"/>
    <xf numFmtId="0" fontId="7" fillId="0" borderId="0" xfId="0" applyFont="1"/>
    <xf numFmtId="0" fontId="3" fillId="0" borderId="0" xfId="0" applyFont="1"/>
    <xf numFmtId="0" fontId="0" fillId="18" borderId="0" xfId="0" applyFill="1"/>
    <xf numFmtId="2" fontId="3" fillId="0" borderId="0" xfId="0" applyNumberFormat="1" applyFont="1"/>
    <xf numFmtId="165" fontId="3" fillId="0" borderId="0" xfId="0" applyNumberFormat="1" applyFont="1"/>
    <xf numFmtId="2" fontId="0" fillId="0" borderId="0" xfId="0" applyNumberFormat="1" applyBorder="1"/>
    <xf numFmtId="0" fontId="0" fillId="0" borderId="0" xfId="0" applyFill="1" applyBorder="1"/>
    <xf numFmtId="43" fontId="0" fillId="0" borderId="0" xfId="1" applyFont="1"/>
    <xf numFmtId="43" fontId="0" fillId="5" borderId="0" xfId="1" applyFont="1" applyFill="1"/>
    <xf numFmtId="43" fontId="0" fillId="0" borderId="0" xfId="1" applyFont="1" applyFill="1"/>
    <xf numFmtId="43" fontId="0" fillId="0" borderId="0" xfId="1" applyFont="1" applyAlignment="1">
      <alignment horizontal="right"/>
    </xf>
    <xf numFmtId="43" fontId="7" fillId="0" borderId="0" xfId="1" applyFont="1"/>
    <xf numFmtId="43" fontId="0" fillId="6" borderId="0" xfId="1" applyFont="1" applyFill="1" applyAlignment="1">
      <alignment horizontal="center" vertical="center" textRotation="90"/>
    </xf>
    <xf numFmtId="43" fontId="0" fillId="8" borderId="0" xfId="1" applyFont="1" applyFill="1"/>
    <xf numFmtId="43" fontId="0" fillId="0" borderId="0" xfId="1" applyFont="1" applyFill="1" applyAlignment="1">
      <alignment vertical="center"/>
    </xf>
    <xf numFmtId="43" fontId="0" fillId="0" borderId="0" xfId="1" applyFont="1" applyAlignment="1"/>
    <xf numFmtId="43" fontId="8" fillId="0" borderId="0" xfId="3" applyNumberFormat="1"/>
    <xf numFmtId="166" fontId="0" fillId="0" borderId="0" xfId="1" applyNumberFormat="1" applyFont="1" applyFill="1"/>
    <xf numFmtId="43" fontId="9" fillId="6" borderId="0" xfId="1" applyFont="1" applyFill="1" applyAlignment="1">
      <alignment vertical="center" textRotation="90"/>
    </xf>
    <xf numFmtId="43" fontId="5" fillId="0" borderId="0" xfId="1" applyFont="1" applyFill="1"/>
    <xf numFmtId="43" fontId="10" fillId="0" borderId="0" xfId="1" applyFont="1" applyFill="1" applyAlignment="1"/>
    <xf numFmtId="43" fontId="3" fillId="0" borderId="0" xfId="1" applyFont="1" applyAlignment="1">
      <alignment horizontal="center"/>
    </xf>
    <xf numFmtId="43" fontId="3" fillId="0" borderId="0" xfId="1" applyFont="1"/>
    <xf numFmtId="43" fontId="0" fillId="0" borderId="0" xfId="1" applyFont="1" applyFill="1" applyAlignment="1">
      <alignment horizontal="center" textRotation="90"/>
    </xf>
    <xf numFmtId="43" fontId="3" fillId="0" borderId="0" xfId="1" applyFont="1" applyFill="1" applyAlignment="1">
      <alignment horizontal="center"/>
    </xf>
    <xf numFmtId="0" fontId="2" fillId="4" borderId="0" xfId="0" applyFont="1" applyFill="1" applyAlignment="1">
      <alignment horizontal="center"/>
    </xf>
    <xf numFmtId="43" fontId="11" fillId="0" borderId="0" xfId="0" applyNumberFormat="1" applyFont="1" applyFill="1" applyAlignment="1">
      <alignment vertical="center"/>
    </xf>
    <xf numFmtId="0" fontId="0" fillId="0" borderId="8" xfId="0" applyFill="1" applyBorder="1" applyAlignment="1">
      <alignment horizontal="right"/>
    </xf>
    <xf numFmtId="0" fontId="0" fillId="0" borderId="10" xfId="0" applyBorder="1"/>
    <xf numFmtId="0" fontId="0" fillId="0" borderId="11" xfId="0" applyFill="1" applyBorder="1" applyAlignment="1">
      <alignment horizontal="right"/>
    </xf>
    <xf numFmtId="0" fontId="0" fillId="0" borderId="12" xfId="0" applyBorder="1"/>
    <xf numFmtId="0" fontId="0" fillId="0" borderId="11" xfId="0" applyBorder="1"/>
    <xf numFmtId="0" fontId="0" fillId="0" borderId="12" xfId="0" applyFill="1" applyBorder="1"/>
    <xf numFmtId="0" fontId="0" fillId="0" borderId="10" xfId="0" applyFill="1" applyBorder="1"/>
    <xf numFmtId="0" fontId="0" fillId="0" borderId="8" xfId="0" applyBorder="1"/>
    <xf numFmtId="0" fontId="0" fillId="0" borderId="9" xfId="0" applyBorder="1"/>
    <xf numFmtId="0" fontId="0" fillId="0" borderId="11" xfId="0" applyFill="1" applyBorder="1"/>
    <xf numFmtId="1" fontId="0" fillId="0" borderId="0" xfId="0" applyNumberFormat="1" applyBorder="1"/>
    <xf numFmtId="0" fontId="0" fillId="0" borderId="0" xfId="0" applyFill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3" xfId="0" applyBorder="1"/>
    <xf numFmtId="0" fontId="0" fillId="0" borderId="15" xfId="0" applyBorder="1"/>
    <xf numFmtId="0" fontId="0" fillId="0" borderId="16" xfId="0" applyBorder="1" applyAlignment="1">
      <alignment horizontal="right"/>
    </xf>
    <xf numFmtId="2" fontId="0" fillId="0" borderId="17" xfId="0" applyNumberFormat="1" applyBorder="1"/>
    <xf numFmtId="0" fontId="0" fillId="0" borderId="14" xfId="0" applyBorder="1"/>
    <xf numFmtId="0" fontId="0" fillId="0" borderId="16" xfId="0" applyFill="1" applyBorder="1"/>
    <xf numFmtId="0" fontId="0" fillId="0" borderId="17" xfId="0" applyBorder="1"/>
    <xf numFmtId="0" fontId="0" fillId="0" borderId="16" xfId="0" applyBorder="1"/>
    <xf numFmtId="0" fontId="0" fillId="0" borderId="17" xfId="0" applyFill="1" applyBorder="1"/>
    <xf numFmtId="0" fontId="0" fillId="0" borderId="0" xfId="0" applyBorder="1" applyAlignment="1"/>
    <xf numFmtId="43" fontId="0" fillId="0" borderId="0" xfId="0" applyNumberFormat="1" applyFill="1" applyBorder="1"/>
    <xf numFmtId="43" fontId="0" fillId="0" borderId="17" xfId="0" applyNumberFormat="1" applyBorder="1"/>
    <xf numFmtId="43" fontId="0" fillId="0" borderId="0" xfId="0" applyNumberFormat="1" applyFill="1" applyBorder="1" applyAlignment="1">
      <alignment horizontal="right"/>
    </xf>
    <xf numFmtId="0" fontId="0" fillId="0" borderId="11" xfId="0" applyBorder="1" applyAlignment="1"/>
    <xf numFmtId="0" fontId="0" fillId="0" borderId="12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>
      <alignment horizontal="right"/>
    </xf>
    <xf numFmtId="43" fontId="0" fillId="0" borderId="0" xfId="1" applyFont="1" applyAlignment="1">
      <alignment horizontal="center"/>
    </xf>
    <xf numFmtId="43" fontId="0" fillId="0" borderId="1" xfId="1" applyFont="1" applyBorder="1"/>
    <xf numFmtId="43" fontId="0" fillId="17" borderId="1" xfId="1" applyFont="1" applyFill="1" applyBorder="1"/>
    <xf numFmtId="43" fontId="0" fillId="14" borderId="1" xfId="1" applyFont="1" applyFill="1" applyBorder="1"/>
    <xf numFmtId="43" fontId="9" fillId="0" borderId="0" xfId="1" applyFont="1" applyFill="1" applyAlignment="1">
      <alignment vertical="center" textRotation="90"/>
    </xf>
    <xf numFmtId="43" fontId="7" fillId="0" borderId="0" xfId="1" applyFont="1" applyFill="1"/>
    <xf numFmtId="43" fontId="0" fillId="6" borderId="0" xfId="1" applyFont="1" applyFill="1"/>
    <xf numFmtId="43" fontId="3" fillId="0" borderId="0" xfId="1" applyFont="1" applyAlignment="1">
      <alignment horizontal="center"/>
    </xf>
    <xf numFmtId="43" fontId="0" fillId="5" borderId="0" xfId="1" applyFont="1" applyFill="1" applyAlignment="1">
      <alignment horizontal="center" textRotation="90"/>
    </xf>
    <xf numFmtId="43" fontId="0" fillId="0" borderId="5" xfId="1" applyFont="1" applyBorder="1"/>
    <xf numFmtId="43" fontId="0" fillId="5" borderId="7" xfId="1" applyFont="1" applyFill="1" applyBorder="1"/>
    <xf numFmtId="43" fontId="0" fillId="14" borderId="11" xfId="1" applyFont="1" applyFill="1" applyBorder="1"/>
    <xf numFmtId="43" fontId="0" fillId="0" borderId="11" xfId="1" applyFont="1" applyBorder="1"/>
    <xf numFmtId="43" fontId="0" fillId="14" borderId="8" xfId="1" applyFont="1" applyFill="1" applyBorder="1"/>
    <xf numFmtId="43" fontId="0" fillId="0" borderId="5" xfId="1" applyFont="1" applyFill="1" applyBorder="1"/>
    <xf numFmtId="43" fontId="0" fillId="0" borderId="11" xfId="1" applyFont="1" applyFill="1" applyBorder="1"/>
    <xf numFmtId="43" fontId="0" fillId="17" borderId="11" xfId="1" applyFont="1" applyFill="1" applyBorder="1"/>
    <xf numFmtId="43" fontId="0" fillId="0" borderId="8" xfId="1" applyFont="1" applyBorder="1"/>
    <xf numFmtId="43" fontId="0" fillId="17" borderId="8" xfId="1" applyFont="1" applyFill="1" applyBorder="1"/>
    <xf numFmtId="43" fontId="0" fillId="0" borderId="8" xfId="1" applyFont="1" applyFill="1" applyBorder="1"/>
    <xf numFmtId="43" fontId="0" fillId="0" borderId="0" xfId="1" applyFont="1" applyFill="1" applyAlignment="1">
      <alignment horizontal="center" textRotation="90"/>
    </xf>
    <xf numFmtId="43" fontId="0" fillId="0" borderId="0" xfId="1" applyFont="1" applyFill="1" applyAlignment="1">
      <alignment horizontal="center" vertical="center"/>
    </xf>
    <xf numFmtId="167" fontId="3" fillId="0" borderId="0" xfId="1" applyNumberFormat="1" applyFont="1" applyFill="1"/>
    <xf numFmtId="43" fontId="5" fillId="0" borderId="5" xfId="1" applyFont="1" applyFill="1" applyBorder="1"/>
    <xf numFmtId="43" fontId="5" fillId="17" borderId="8" xfId="1" applyFont="1" applyFill="1" applyBorder="1"/>
    <xf numFmtId="43" fontId="5" fillId="0" borderId="11" xfId="1" applyFont="1" applyFill="1" applyBorder="1"/>
    <xf numFmtId="43" fontId="3" fillId="0" borderId="0" xfId="1" applyFont="1" applyFill="1" applyAlignment="1">
      <alignment horizontal="center" vertical="center"/>
    </xf>
    <xf numFmtId="43" fontId="0" fillId="17" borderId="5" xfId="1" applyFont="1" applyFill="1" applyBorder="1"/>
    <xf numFmtId="43" fontId="0" fillId="0" borderId="7" xfId="1" applyFont="1" applyFill="1" applyBorder="1"/>
    <xf numFmtId="43" fontId="7" fillId="0" borderId="11" xfId="1" applyFont="1" applyBorder="1"/>
    <xf numFmtId="43" fontId="7" fillId="0" borderId="8" xfId="1" applyFont="1" applyBorder="1"/>
    <xf numFmtId="43" fontId="7" fillId="0" borderId="5" xfId="1" applyFont="1" applyBorder="1" applyAlignment="1">
      <alignment wrapText="1"/>
    </xf>
    <xf numFmtId="43" fontId="7" fillId="17" borderId="11" xfId="1" applyFont="1" applyFill="1" applyBorder="1"/>
    <xf numFmtId="43" fontId="7" fillId="17" borderId="8" xfId="1" applyFont="1" applyFill="1" applyBorder="1"/>
    <xf numFmtId="43" fontId="7" fillId="0" borderId="5" xfId="1" applyFont="1" applyBorder="1"/>
    <xf numFmtId="43" fontId="7" fillId="0" borderId="11" xfId="1" applyFont="1" applyFill="1" applyBorder="1"/>
    <xf numFmtId="43" fontId="7" fillId="0" borderId="8" xfId="1" applyFont="1" applyFill="1" applyBorder="1"/>
    <xf numFmtId="43" fontId="3" fillId="0" borderId="5" xfId="1" applyFont="1" applyBorder="1"/>
    <xf numFmtId="43" fontId="0" fillId="0" borderId="12" xfId="1" applyFont="1" applyFill="1" applyBorder="1"/>
    <xf numFmtId="43" fontId="0" fillId="0" borderId="10" xfId="1" applyFont="1" applyFill="1" applyBorder="1"/>
    <xf numFmtId="43" fontId="0" fillId="0" borderId="0" xfId="1" applyFont="1" applyFill="1" applyAlignment="1">
      <alignment horizontal="right"/>
    </xf>
    <xf numFmtId="43" fontId="0" fillId="0" borderId="0" xfId="1" applyFont="1" applyFill="1" applyAlignment="1"/>
    <xf numFmtId="43" fontId="0" fillId="0" borderId="0" xfId="1" applyFont="1" applyFill="1" applyBorder="1"/>
    <xf numFmtId="43" fontId="5" fillId="0" borderId="0" xfId="1" applyFont="1" applyFill="1" applyBorder="1"/>
    <xf numFmtId="43" fontId="0" fillId="0" borderId="6" xfId="1" applyFont="1" applyFill="1" applyBorder="1"/>
    <xf numFmtId="43" fontId="0" fillId="0" borderId="9" xfId="1" applyFont="1" applyFill="1" applyBorder="1"/>
    <xf numFmtId="43" fontId="0" fillId="0" borderId="6" xfId="1" applyFont="1" applyBorder="1"/>
    <xf numFmtId="43" fontId="0" fillId="0" borderId="0" xfId="1" applyFont="1" applyBorder="1"/>
    <xf numFmtId="43" fontId="0" fillId="17" borderId="9" xfId="1" applyFont="1" applyFill="1" applyBorder="1"/>
    <xf numFmtId="43" fontId="5" fillId="0" borderId="7" xfId="1" applyFont="1" applyFill="1" applyBorder="1"/>
    <xf numFmtId="43" fontId="5" fillId="0" borderId="12" xfId="1" applyFont="1" applyFill="1" applyBorder="1"/>
    <xf numFmtId="43" fontId="9" fillId="8" borderId="0" xfId="1" applyFont="1" applyFill="1" applyAlignment="1">
      <alignment vertical="center" textRotation="90"/>
    </xf>
    <xf numFmtId="166" fontId="0" fillId="0" borderId="0" xfId="1" applyNumberFormat="1" applyFont="1"/>
    <xf numFmtId="43" fontId="7" fillId="0" borderId="12" xfId="1" applyFont="1" applyFill="1" applyBorder="1"/>
    <xf numFmtId="43" fontId="7" fillId="0" borderId="10" xfId="1" applyFont="1" applyFill="1" applyBorder="1"/>
    <xf numFmtId="43" fontId="5" fillId="0" borderId="10" xfId="1" applyFont="1" applyFill="1" applyBorder="1"/>
    <xf numFmtId="43" fontId="14" fillId="0" borderId="0" xfId="1" applyFont="1" applyFill="1" applyAlignment="1">
      <alignment vertical="center" textRotation="90"/>
    </xf>
    <xf numFmtId="43" fontId="0" fillId="19" borderId="8" xfId="1" applyFont="1" applyFill="1" applyBorder="1"/>
    <xf numFmtId="43" fontId="0" fillId="10" borderId="5" xfId="1" applyFont="1" applyFill="1" applyBorder="1"/>
    <xf numFmtId="43" fontId="0" fillId="10" borderId="11" xfId="1" applyFont="1" applyFill="1" applyBorder="1"/>
    <xf numFmtId="43" fontId="0" fillId="10" borderId="8" xfId="1" applyNumberFormat="1" applyFont="1" applyFill="1" applyBorder="1"/>
    <xf numFmtId="43" fontId="0" fillId="10" borderId="8" xfId="1" applyFont="1" applyFill="1" applyBorder="1"/>
    <xf numFmtId="43" fontId="0" fillId="10" borderId="1" xfId="1" applyFont="1" applyFill="1" applyBorder="1"/>
    <xf numFmtId="43" fontId="0" fillId="5" borderId="5" xfId="1" applyFont="1" applyFill="1" applyBorder="1"/>
    <xf numFmtId="43" fontId="0" fillId="14" borderId="5" xfId="1" applyFont="1" applyFill="1" applyBorder="1"/>
    <xf numFmtId="43" fontId="5" fillId="5" borderId="5" xfId="1" applyFont="1" applyFill="1" applyBorder="1"/>
    <xf numFmtId="43" fontId="7" fillId="0" borderId="0" xfId="1" applyFont="1" applyFill="1" applyBorder="1"/>
    <xf numFmtId="166" fontId="0" fillId="10" borderId="11" xfId="1" applyNumberFormat="1" applyFont="1" applyFill="1" applyBorder="1" applyAlignment="1">
      <alignment horizontal="right"/>
    </xf>
    <xf numFmtId="43" fontId="0" fillId="19" borderId="11" xfId="1" applyFont="1" applyFill="1" applyBorder="1"/>
    <xf numFmtId="168" fontId="3" fillId="0" borderId="8" xfId="2" applyNumberFormat="1" applyFont="1" applyFill="1" applyBorder="1"/>
    <xf numFmtId="43" fontId="0" fillId="0" borderId="18" xfId="1" applyFont="1" applyFill="1" applyBorder="1"/>
    <xf numFmtId="43" fontId="0" fillId="14" borderId="16" xfId="1" applyFont="1" applyFill="1" applyBorder="1"/>
    <xf numFmtId="43" fontId="0" fillId="10" borderId="16" xfId="1" applyFont="1" applyFill="1" applyBorder="1"/>
    <xf numFmtId="43" fontId="7" fillId="0" borderId="16" xfId="1" applyFont="1" applyBorder="1"/>
    <xf numFmtId="43" fontId="7" fillId="0" borderId="18" xfId="1" applyFont="1" applyFill="1" applyBorder="1"/>
    <xf numFmtId="43" fontId="0" fillId="19" borderId="1" xfId="1" applyFont="1" applyFill="1" applyBorder="1"/>
    <xf numFmtId="43" fontId="0" fillId="10" borderId="22" xfId="1" applyFont="1" applyFill="1" applyBorder="1"/>
    <xf numFmtId="43" fontId="0" fillId="0" borderId="23" xfId="1" applyFont="1" applyFill="1" applyBorder="1"/>
    <xf numFmtId="43" fontId="0" fillId="0" borderId="17" xfId="1" applyFont="1" applyFill="1" applyBorder="1"/>
    <xf numFmtId="43" fontId="3" fillId="0" borderId="8" xfId="1" applyFont="1" applyFill="1" applyBorder="1"/>
    <xf numFmtId="43" fontId="7" fillId="5" borderId="5" xfId="1" applyFont="1" applyFill="1" applyBorder="1"/>
    <xf numFmtId="43" fontId="0" fillId="0" borderId="20" xfId="1" applyFont="1" applyFill="1" applyBorder="1"/>
    <xf numFmtId="168" fontId="0" fillId="0" borderId="14" xfId="2" applyNumberFormat="1" applyFont="1" applyBorder="1"/>
    <xf numFmtId="0" fontId="13" fillId="0" borderId="0" xfId="0" applyFont="1" applyFill="1" applyBorder="1" applyAlignment="1">
      <alignment vertical="center" textRotation="90"/>
    </xf>
    <xf numFmtId="168" fontId="0" fillId="0" borderId="0" xfId="2" applyNumberFormat="1" applyFont="1" applyBorder="1"/>
    <xf numFmtId="0" fontId="0" fillId="0" borderId="15" xfId="0" applyFill="1" applyBorder="1"/>
    <xf numFmtId="164" fontId="0" fillId="0" borderId="0" xfId="0" applyNumberFormat="1" applyFill="1" applyBorder="1"/>
    <xf numFmtId="1" fontId="0" fillId="0" borderId="9" xfId="0" applyNumberFormat="1" applyFill="1" applyBorder="1"/>
    <xf numFmtId="43" fontId="3" fillId="0" borderId="5" xfId="1" applyFont="1" applyFill="1" applyBorder="1"/>
    <xf numFmtId="43" fontId="3" fillId="0" borderId="11" xfId="1" applyFont="1" applyBorder="1"/>
    <xf numFmtId="43" fontId="7" fillId="0" borderId="5" xfId="1" applyFont="1" applyFill="1" applyBorder="1"/>
    <xf numFmtId="43" fontId="3" fillId="0" borderId="11" xfId="1" applyFont="1" applyFill="1" applyBorder="1"/>
    <xf numFmtId="168" fontId="3" fillId="0" borderId="16" xfId="2" applyNumberFormat="1" applyFont="1" applyFill="1" applyBorder="1"/>
    <xf numFmtId="43" fontId="15" fillId="0" borderId="11" xfId="1" applyFont="1" applyBorder="1"/>
    <xf numFmtId="43" fontId="3" fillId="0" borderId="0" xfId="1" applyFont="1" applyBorder="1" applyAlignment="1">
      <alignment horizontal="center"/>
    </xf>
    <xf numFmtId="168" fontId="3" fillId="17" borderId="8" xfId="2" applyNumberFormat="1" applyFont="1" applyFill="1" applyBorder="1"/>
    <xf numFmtId="43" fontId="3" fillId="0" borderId="2" xfId="1" applyFont="1" applyBorder="1"/>
    <xf numFmtId="43" fontId="0" fillId="0" borderId="4" xfId="1" applyFont="1" applyFill="1" applyBorder="1"/>
    <xf numFmtId="43" fontId="1" fillId="0" borderId="11" xfId="1" applyFont="1" applyBorder="1"/>
    <xf numFmtId="43" fontId="3" fillId="0" borderId="0" xfId="1" applyFont="1" applyFill="1" applyBorder="1" applyAlignment="1">
      <alignment horizontal="center"/>
    </xf>
    <xf numFmtId="168" fontId="3" fillId="0" borderId="11" xfId="2" applyNumberFormat="1" applyFont="1" applyFill="1" applyBorder="1"/>
    <xf numFmtId="43" fontId="3" fillId="0" borderId="5" xfId="1" applyFont="1" applyBorder="1" applyAlignment="1">
      <alignment horizontal="left"/>
    </xf>
    <xf numFmtId="168" fontId="3" fillId="0" borderId="11" xfId="2" applyNumberFormat="1" applyFont="1" applyFill="1" applyBorder="1" applyAlignment="1">
      <alignment horizontal="right"/>
    </xf>
    <xf numFmtId="43" fontId="0" fillId="0" borderId="0" xfId="1" applyFont="1" applyFill="1" applyBorder="1" applyAlignment="1"/>
    <xf numFmtId="168" fontId="3" fillId="0" borderId="8" xfId="1" applyNumberFormat="1" applyFont="1" applyFill="1" applyBorder="1"/>
    <xf numFmtId="43" fontId="3" fillId="0" borderId="11" xfId="1" applyFont="1" applyBorder="1" applyAlignment="1">
      <alignment horizontal="center"/>
    </xf>
    <xf numFmtId="43" fontId="3" fillId="0" borderId="5" xfId="1" applyFont="1" applyFill="1" applyBorder="1" applyAlignment="1">
      <alignment horizontal="center" vertical="center"/>
    </xf>
    <xf numFmtId="169" fontId="0" fillId="0" borderId="12" xfId="1" applyNumberFormat="1" applyFont="1" applyFill="1" applyBorder="1"/>
    <xf numFmtId="164" fontId="5" fillId="0" borderId="11" xfId="1" applyNumberFormat="1" applyFont="1" applyFill="1" applyBorder="1"/>
    <xf numFmtId="164" fontId="5" fillId="0" borderId="8" xfId="1" applyNumberFormat="1" applyFont="1" applyFill="1" applyBorder="1"/>
    <xf numFmtId="43" fontId="10" fillId="0" borderId="11" xfId="1" applyFont="1" applyFill="1" applyBorder="1"/>
    <xf numFmtId="43" fontId="9" fillId="6" borderId="0" xfId="1" applyFont="1" applyFill="1" applyBorder="1" applyAlignment="1">
      <alignment vertical="center" textRotation="90"/>
    </xf>
    <xf numFmtId="168" fontId="0" fillId="0" borderId="0" xfId="2" applyNumberFormat="1" applyFont="1" applyFill="1" applyBorder="1"/>
    <xf numFmtId="168" fontId="0" fillId="0" borderId="0" xfId="2" applyNumberFormat="1" applyFont="1" applyFill="1"/>
    <xf numFmtId="166" fontId="0" fillId="0" borderId="0" xfId="1" applyNumberFormat="1" applyFont="1" applyFill="1" applyBorder="1"/>
    <xf numFmtId="10" fontId="0" fillId="0" borderId="0" xfId="2" applyNumberFormat="1" applyFont="1" applyFill="1" applyBorder="1"/>
    <xf numFmtId="10" fontId="0" fillId="0" borderId="0" xfId="1" applyNumberFormat="1" applyFont="1" applyFill="1" applyBorder="1"/>
    <xf numFmtId="43" fontId="10" fillId="0" borderId="0" xfId="1" applyFont="1" applyFill="1" applyBorder="1"/>
    <xf numFmtId="168" fontId="0" fillId="0" borderId="0" xfId="1" applyNumberFormat="1" applyFont="1" applyFill="1"/>
    <xf numFmtId="0" fontId="0" fillId="2" borderId="0" xfId="0" applyFill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3" fillId="3" borderId="11" xfId="0" applyFont="1" applyFill="1" applyBorder="1" applyAlignment="1">
      <alignment horizontal="center" vertical="center" textRotation="90"/>
    </xf>
    <xf numFmtId="0" fontId="13" fillId="3" borderId="8" xfId="0" applyFont="1" applyFill="1" applyBorder="1" applyAlignment="1">
      <alignment horizontal="center" vertical="center" textRotation="90"/>
    </xf>
    <xf numFmtId="0" fontId="0" fillId="0" borderId="9" xfId="0" applyBorder="1" applyAlignment="1">
      <alignment horizontal="center"/>
    </xf>
    <xf numFmtId="0" fontId="13" fillId="3" borderId="19" xfId="0" applyFont="1" applyFill="1" applyBorder="1" applyAlignment="1">
      <alignment horizontal="center" vertical="center" textRotation="90"/>
    </xf>
    <xf numFmtId="0" fontId="13" fillId="3" borderId="20" xfId="0" applyFont="1" applyFill="1" applyBorder="1" applyAlignment="1">
      <alignment horizontal="center" vertical="center" textRotation="90"/>
    </xf>
    <xf numFmtId="0" fontId="13" fillId="3" borderId="21" xfId="0" applyFont="1" applyFill="1" applyBorder="1" applyAlignment="1">
      <alignment horizontal="center" vertical="center" textRotation="90"/>
    </xf>
    <xf numFmtId="0" fontId="12" fillId="13" borderId="5" xfId="0" applyFont="1" applyFill="1" applyBorder="1" applyAlignment="1">
      <alignment horizontal="center"/>
    </xf>
    <xf numFmtId="0" fontId="12" fillId="13" borderId="6" xfId="0" applyFont="1" applyFill="1" applyBorder="1" applyAlignment="1">
      <alignment horizontal="center"/>
    </xf>
    <xf numFmtId="0" fontId="12" fillId="13" borderId="7" xfId="0" applyFont="1" applyFill="1" applyBorder="1" applyAlignment="1">
      <alignment horizontal="center"/>
    </xf>
    <xf numFmtId="0" fontId="12" fillId="10" borderId="5" xfId="0" applyFont="1" applyFill="1" applyBorder="1" applyAlignment="1">
      <alignment horizontal="center"/>
    </xf>
    <xf numFmtId="0" fontId="12" fillId="10" borderId="6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0" fontId="12" fillId="2" borderId="6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/>
    </xf>
    <xf numFmtId="43" fontId="9" fillId="6" borderId="12" xfId="1" applyFont="1" applyFill="1" applyBorder="1" applyAlignment="1">
      <alignment horizontal="center" vertical="center" textRotation="90"/>
    </xf>
    <xf numFmtId="43" fontId="0" fillId="5" borderId="0" xfId="1" applyFont="1" applyFill="1" applyAlignment="1">
      <alignment horizontal="center" textRotation="90"/>
    </xf>
    <xf numFmtId="43" fontId="3" fillId="0" borderId="9" xfId="1" applyFont="1" applyBorder="1" applyAlignment="1">
      <alignment horizontal="center"/>
    </xf>
    <xf numFmtId="43" fontId="3" fillId="0" borderId="3" xfId="1" applyFont="1" applyBorder="1" applyAlignment="1">
      <alignment horizontal="center"/>
    </xf>
    <xf numFmtId="43" fontId="3" fillId="0" borderId="3" xfId="1" applyFont="1" applyFill="1" applyBorder="1" applyAlignment="1">
      <alignment horizontal="center"/>
    </xf>
    <xf numFmtId="43" fontId="9" fillId="0" borderId="12" xfId="1" applyFont="1" applyFill="1" applyBorder="1" applyAlignment="1">
      <alignment horizontal="center" vertical="center" textRotation="90"/>
    </xf>
    <xf numFmtId="43" fontId="9" fillId="0" borderId="0" xfId="1" applyFont="1" applyFill="1" applyAlignment="1">
      <alignment horizontal="center" vertical="center" textRotation="90"/>
    </xf>
    <xf numFmtId="43" fontId="9" fillId="6" borderId="0" xfId="1" applyFont="1" applyFill="1" applyAlignment="1">
      <alignment horizontal="center" vertical="center" textRotation="90"/>
    </xf>
    <xf numFmtId="43" fontId="0" fillId="0" borderId="0" xfId="1" applyFont="1" applyFill="1" applyAlignment="1">
      <alignment horizontal="center" vertical="center"/>
    </xf>
    <xf numFmtId="43" fontId="9" fillId="6" borderId="0" xfId="1" applyFont="1" applyFill="1" applyAlignment="1">
      <alignment horizontal="right" vertical="center" textRotation="90"/>
    </xf>
    <xf numFmtId="43" fontId="3" fillId="0" borderId="2" xfId="1" applyFont="1" applyFill="1" applyBorder="1" applyAlignment="1">
      <alignment horizontal="center"/>
    </xf>
    <xf numFmtId="43" fontId="3" fillId="0" borderId="4" xfId="1" applyFont="1" applyFill="1" applyBorder="1" applyAlignment="1">
      <alignment horizontal="center"/>
    </xf>
    <xf numFmtId="43" fontId="3" fillId="0" borderId="2" xfId="1" applyFont="1" applyBorder="1" applyAlignment="1">
      <alignment horizontal="center"/>
    </xf>
    <xf numFmtId="43" fontId="3" fillId="0" borderId="4" xfId="1" applyFont="1" applyBorder="1" applyAlignment="1">
      <alignment horizontal="center"/>
    </xf>
    <xf numFmtId="43" fontId="3" fillId="0" borderId="2" xfId="1" applyFont="1" applyBorder="1" applyAlignment="1">
      <alignment horizontal="left"/>
    </xf>
    <xf numFmtId="43" fontId="3" fillId="0" borderId="4" xfId="1" applyFont="1" applyBorder="1" applyAlignment="1">
      <alignment horizontal="left"/>
    </xf>
    <xf numFmtId="164" fontId="0" fillId="0" borderId="0" xfId="0" applyNumberFormat="1"/>
    <xf numFmtId="43" fontId="0" fillId="0" borderId="19" xfId="1" applyFont="1" applyBorder="1"/>
    <xf numFmtId="43" fontId="0" fillId="0" borderId="19" xfId="1" applyFont="1" applyFill="1" applyBorder="1"/>
    <xf numFmtId="43" fontId="0" fillId="0" borderId="8" xfId="1" applyFont="1" applyFill="1" applyBorder="1" applyAlignment="1">
      <alignment horizontal="right"/>
    </xf>
    <xf numFmtId="43" fontId="0" fillId="0" borderId="7" xfId="1" applyFont="1" applyBorder="1"/>
    <xf numFmtId="0" fontId="0" fillId="20" borderId="2" xfId="0" applyFill="1" applyBorder="1" applyAlignment="1">
      <alignment horizontal="center" vertical="center" wrapText="1"/>
    </xf>
    <xf numFmtId="0" fontId="0" fillId="20" borderId="4" xfId="0" applyFill="1" applyBorder="1" applyAlignment="1">
      <alignment horizontal="center" vertical="center" wrapText="1"/>
    </xf>
    <xf numFmtId="164" fontId="0" fillId="0" borderId="4" xfId="0" applyNumberFormat="1" applyBorder="1"/>
    <xf numFmtId="0" fontId="0" fillId="0" borderId="2" xfId="0" applyBorder="1"/>
    <xf numFmtId="0" fontId="0" fillId="0" borderId="2" xfId="0" applyFill="1" applyBorder="1"/>
    <xf numFmtId="0" fontId="0" fillId="0" borderId="10" xfId="0" applyBorder="1" applyAlignment="1">
      <alignment horizontal="right"/>
    </xf>
    <xf numFmtId="0" fontId="0" fillId="0" borderId="5" xfId="0" applyBorder="1"/>
    <xf numFmtId="0" fontId="0" fillId="0" borderId="7" xfId="0" applyBorder="1" applyAlignment="1">
      <alignment horizontal="right"/>
    </xf>
    <xf numFmtId="164" fontId="0" fillId="0" borderId="0" xfId="0" applyNumberFormat="1" applyBorder="1"/>
    <xf numFmtId="164" fontId="0" fillId="0" borderId="0" xfId="1" applyNumberFormat="1" applyFont="1" applyBorder="1" applyAlignment="1">
      <alignment horizontal="right"/>
    </xf>
    <xf numFmtId="164" fontId="0" fillId="0" borderId="0" xfId="1" applyNumberFormat="1" applyFont="1" applyBorder="1"/>
    <xf numFmtId="0" fontId="0" fillId="6" borderId="0" xfId="0" applyFill="1" applyBorder="1" applyAlignment="1">
      <alignment vertical="center" wrapText="1"/>
    </xf>
    <xf numFmtId="164" fontId="0" fillId="0" borderId="4" xfId="0" applyNumberFormat="1" applyBorder="1" applyAlignment="1">
      <alignment horizontal="right"/>
    </xf>
    <xf numFmtId="0" fontId="9" fillId="0" borderId="0" xfId="0" applyFont="1"/>
    <xf numFmtId="43" fontId="0" fillId="0" borderId="11" xfId="1" applyFont="1" applyBorder="1" applyAlignment="1">
      <alignment horizontal="left"/>
    </xf>
    <xf numFmtId="9" fontId="0" fillId="0" borderId="11" xfId="1" applyNumberFormat="1" applyFont="1" applyBorder="1"/>
    <xf numFmtId="43" fontId="0" fillId="0" borderId="8" xfId="1" applyFont="1" applyBorder="1" applyAlignment="1">
      <alignment horizontal="right"/>
    </xf>
    <xf numFmtId="164" fontId="0" fillId="0" borderId="0" xfId="1" applyNumberFormat="1" applyFont="1" applyAlignment="1">
      <alignment horizontal="left"/>
    </xf>
    <xf numFmtId="0" fontId="0" fillId="20" borderId="2" xfId="0" applyFill="1" applyBorder="1" applyAlignment="1">
      <alignment vertical="center"/>
    </xf>
    <xf numFmtId="0" fontId="0" fillId="20" borderId="4" xfId="0" applyFill="1" applyBorder="1" applyAlignment="1">
      <alignment vertical="center"/>
    </xf>
    <xf numFmtId="43" fontId="5" fillId="6" borderId="0" xfId="1" applyFont="1" applyFill="1"/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66CCFF"/>
      <color rgb="FFBEFEE9"/>
      <color rgb="FFCCCC00"/>
      <color rgb="FFDDDDDD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Round-trip</a:t>
            </a:r>
            <a:r>
              <a:rPr lang="en-GB" baseline="0"/>
              <a:t> efficiency of concepts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261-4A9B-ABEE-0E74A9C681DC}"/>
              </c:ext>
            </c:extLst>
          </c:dPt>
          <c:cat>
            <c:strRef>
              <c:f>Calculations!$W$92:$W$101</c:f>
              <c:strCache>
                <c:ptCount val="10"/>
                <c:pt idx="0">
                  <c:v> NH3-SOFC </c:v>
                </c:pt>
                <c:pt idx="1">
                  <c:v> NH3-ICE </c:v>
                </c:pt>
                <c:pt idx="2">
                  <c:v> H2-L_PEM </c:v>
                </c:pt>
                <c:pt idx="3">
                  <c:v> H2-700_PEM </c:v>
                </c:pt>
                <c:pt idx="4">
                  <c:v> H2-350_PEM </c:v>
                </c:pt>
                <c:pt idx="5">
                  <c:v> H2-L_ICE </c:v>
                </c:pt>
                <c:pt idx="6">
                  <c:v> H2-700_ICE </c:v>
                </c:pt>
                <c:pt idx="7">
                  <c:v> H2-350_ICE </c:v>
                </c:pt>
                <c:pt idx="8">
                  <c:v> MeOH-DMFC </c:v>
                </c:pt>
                <c:pt idx="9">
                  <c:v> MeOH-ICE </c:v>
                </c:pt>
              </c:strCache>
            </c:strRef>
          </c:cat>
          <c:val>
            <c:numRef>
              <c:f>Calculations!$X$92:$X$101</c:f>
              <c:numCache>
                <c:formatCode>0.0%</c:formatCode>
                <c:ptCount val="10"/>
                <c:pt idx="0">
                  <c:v>0.17165107995733964</c:v>
                </c:pt>
                <c:pt idx="1">
                  <c:v>0.11777413292108578</c:v>
                </c:pt>
                <c:pt idx="2">
                  <c:v>0.22360817477096548</c:v>
                </c:pt>
                <c:pt idx="3">
                  <c:v>0.24939293264874651</c:v>
                </c:pt>
                <c:pt idx="4">
                  <c:v>0.25627906976744186</c:v>
                </c:pt>
                <c:pt idx="5">
                  <c:v>0.24983122615694975</c:v>
                </c:pt>
                <c:pt idx="6">
                  <c:v>0.27863982263766551</c:v>
                </c:pt>
                <c:pt idx="7">
                  <c:v>0.28633351309245614</c:v>
                </c:pt>
                <c:pt idx="8">
                  <c:v>0.24348911590419781</c:v>
                </c:pt>
                <c:pt idx="9">
                  <c:v>0.25104951446606294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61-4A9B-ABEE-0E74A9C681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8939128"/>
        <c:axId val="458936504"/>
      </c:barChart>
      <c:catAx>
        <c:axId val="458939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8936504"/>
        <c:crosses val="autoZero"/>
        <c:auto val="1"/>
        <c:lblAlgn val="ctr"/>
        <c:lblOffset val="100"/>
        <c:noMultiLvlLbl val="0"/>
      </c:catAx>
      <c:valAx>
        <c:axId val="458936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89391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Storage</a:t>
            </a:r>
            <a:r>
              <a:rPr lang="en-GB" baseline="0"/>
              <a:t> requirements of concepts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9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73D6-4B3D-89C7-07357449FF13}"/>
              </c:ext>
            </c:extLst>
          </c:dPt>
          <c:cat>
            <c:strRef>
              <c:f>Calculations!$W$122:$W$131</c:f>
              <c:strCache>
                <c:ptCount val="10"/>
                <c:pt idx="0">
                  <c:v> NH3-SOFC </c:v>
                </c:pt>
                <c:pt idx="1">
                  <c:v> NH3-ICE </c:v>
                </c:pt>
                <c:pt idx="2">
                  <c:v> H2-L_PEM </c:v>
                </c:pt>
                <c:pt idx="3">
                  <c:v> H2-700_PEM </c:v>
                </c:pt>
                <c:pt idx="4">
                  <c:v> H2-350_PEM </c:v>
                </c:pt>
                <c:pt idx="5">
                  <c:v> H2-L_ICE </c:v>
                </c:pt>
                <c:pt idx="6">
                  <c:v> H2-700_ICE </c:v>
                </c:pt>
                <c:pt idx="7">
                  <c:v> H2-350_ICE </c:v>
                </c:pt>
                <c:pt idx="8">
                  <c:v> MeOH-DMFC </c:v>
                </c:pt>
                <c:pt idx="9">
                  <c:v> MeOH-ICE </c:v>
                </c:pt>
              </c:strCache>
            </c:strRef>
          </c:cat>
          <c:val>
            <c:numRef>
              <c:f>Calculations!$X$122:$X$131</c:f>
              <c:numCache>
                <c:formatCode>_(* #,##0.00_);_(* \(#,##0.00\);_(* "-"??_);_(@_)</c:formatCode>
                <c:ptCount val="10"/>
                <c:pt idx="0">
                  <c:v>79.279173181114572</c:v>
                </c:pt>
                <c:pt idx="1">
                  <c:v>103.99159663865544</c:v>
                </c:pt>
                <c:pt idx="2">
                  <c:v>91.308851935256698</c:v>
                </c:pt>
                <c:pt idx="3">
                  <c:v>164.95818335792862</c:v>
                </c:pt>
                <c:pt idx="4">
                  <c:v>287.1494302897276</c:v>
                </c:pt>
                <c:pt idx="5">
                  <c:v>81.72479491754325</c:v>
                </c:pt>
                <c:pt idx="6">
                  <c:v>147.64366673294887</c:v>
                </c:pt>
                <c:pt idx="7">
                  <c:v>257.00934579439246</c:v>
                </c:pt>
                <c:pt idx="8">
                  <c:v>41.684210526315795</c:v>
                </c:pt>
                <c:pt idx="9">
                  <c:v>40.42888348062958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D6-4B3D-89C7-07357449FF13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Calculations!$W$122:$W$131</c:f>
              <c:strCache>
                <c:ptCount val="10"/>
                <c:pt idx="0">
                  <c:v> NH3-SOFC </c:v>
                </c:pt>
                <c:pt idx="1">
                  <c:v> NH3-ICE </c:v>
                </c:pt>
                <c:pt idx="2">
                  <c:v> H2-L_PEM </c:v>
                </c:pt>
                <c:pt idx="3">
                  <c:v> H2-700_PEM </c:v>
                </c:pt>
                <c:pt idx="4">
                  <c:v> H2-350_PEM </c:v>
                </c:pt>
                <c:pt idx="5">
                  <c:v> H2-L_ICE </c:v>
                </c:pt>
                <c:pt idx="6">
                  <c:v> H2-700_ICE </c:v>
                </c:pt>
                <c:pt idx="7">
                  <c:v> H2-350_ICE </c:v>
                </c:pt>
                <c:pt idx="8">
                  <c:v> MeOH-DMFC </c:v>
                </c:pt>
                <c:pt idx="9">
                  <c:v> MeOH-ICE </c:v>
                </c:pt>
              </c:strCache>
            </c:strRef>
          </c:cat>
          <c:val>
            <c:numRef>
              <c:f>Calculations!$Y$122:$Y$131</c:f>
              <c:numCache>
                <c:formatCode>_(* #,##0.00_);_(* \(#,##0.00\);_(* "-"??_);_(@_)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D6-4B3D-89C7-07357449FF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8859520"/>
        <c:axId val="528859848"/>
      </c:barChart>
      <c:catAx>
        <c:axId val="528859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8859848"/>
        <c:crosses val="autoZero"/>
        <c:auto val="1"/>
        <c:lblAlgn val="ctr"/>
        <c:lblOffset val="100"/>
        <c:noMultiLvlLbl val="0"/>
      </c:catAx>
      <c:valAx>
        <c:axId val="528859848"/>
        <c:scaling>
          <c:orientation val="minMax"/>
          <c:max val="3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8859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136979</xdr:colOff>
      <xdr:row>3</xdr:row>
      <xdr:rowOff>0</xdr:rowOff>
    </xdr:from>
    <xdr:to>
      <xdr:col>3</xdr:col>
      <xdr:colOff>526143</xdr:colOff>
      <xdr:row>3</xdr:row>
      <xdr:rowOff>147866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A99896AA-9547-498C-959D-667E3808C793}"/>
            </a:ext>
          </a:extLst>
        </xdr:cNvPr>
        <xdr:cNvSpPr/>
      </xdr:nvSpPr>
      <xdr:spPr>
        <a:xfrm>
          <a:off x="4355193" y="544286"/>
          <a:ext cx="389164" cy="147866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11</xdr:col>
      <xdr:colOff>190500</xdr:colOff>
      <xdr:row>3</xdr:row>
      <xdr:rowOff>18143</xdr:rowOff>
    </xdr:from>
    <xdr:to>
      <xdr:col>11</xdr:col>
      <xdr:colOff>579664</xdr:colOff>
      <xdr:row>3</xdr:row>
      <xdr:rowOff>166009</xdr:rowOff>
    </xdr:to>
    <xdr:sp macro="" textlink="">
      <xdr:nvSpPr>
        <xdr:cNvPr id="15" name="Arrow: Right 14">
          <a:extLst>
            <a:ext uri="{FF2B5EF4-FFF2-40B4-BE49-F238E27FC236}">
              <a16:creationId xmlns:a16="http://schemas.microsoft.com/office/drawing/2014/main" id="{1D80BBC1-886C-4F12-9FD9-0BD1694B01B0}"/>
            </a:ext>
          </a:extLst>
        </xdr:cNvPr>
        <xdr:cNvSpPr/>
      </xdr:nvSpPr>
      <xdr:spPr>
        <a:xfrm>
          <a:off x="10568214" y="562429"/>
          <a:ext cx="389164" cy="147866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19</xdr:col>
      <xdr:colOff>117929</xdr:colOff>
      <xdr:row>3</xdr:row>
      <xdr:rowOff>9071</xdr:rowOff>
    </xdr:from>
    <xdr:to>
      <xdr:col>19</xdr:col>
      <xdr:colOff>507093</xdr:colOff>
      <xdr:row>3</xdr:row>
      <xdr:rowOff>156937</xdr:rowOff>
    </xdr:to>
    <xdr:sp macro="" textlink="">
      <xdr:nvSpPr>
        <xdr:cNvPr id="16" name="Arrow: Right 15">
          <a:extLst>
            <a:ext uri="{FF2B5EF4-FFF2-40B4-BE49-F238E27FC236}">
              <a16:creationId xmlns:a16="http://schemas.microsoft.com/office/drawing/2014/main" id="{5B3AFAB0-4876-47B1-87FF-231B1D363D9D}"/>
            </a:ext>
          </a:extLst>
        </xdr:cNvPr>
        <xdr:cNvSpPr/>
      </xdr:nvSpPr>
      <xdr:spPr>
        <a:xfrm>
          <a:off x="21408572" y="553357"/>
          <a:ext cx="389164" cy="147866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172357</xdr:colOff>
      <xdr:row>32</xdr:row>
      <xdr:rowOff>9071</xdr:rowOff>
    </xdr:from>
    <xdr:to>
      <xdr:col>3</xdr:col>
      <xdr:colOff>561521</xdr:colOff>
      <xdr:row>32</xdr:row>
      <xdr:rowOff>156937</xdr:rowOff>
    </xdr:to>
    <xdr:sp macro="" textlink="">
      <xdr:nvSpPr>
        <xdr:cNvPr id="19" name="Arrow: Right 18">
          <a:extLst>
            <a:ext uri="{FF2B5EF4-FFF2-40B4-BE49-F238E27FC236}">
              <a16:creationId xmlns:a16="http://schemas.microsoft.com/office/drawing/2014/main" id="{C6CA283A-C0EF-4E8F-AAA6-A9FCFCB0BF61}"/>
            </a:ext>
          </a:extLst>
        </xdr:cNvPr>
        <xdr:cNvSpPr/>
      </xdr:nvSpPr>
      <xdr:spPr>
        <a:xfrm>
          <a:off x="4390571" y="5705928"/>
          <a:ext cx="389164" cy="147866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11</xdr:col>
      <xdr:colOff>145143</xdr:colOff>
      <xdr:row>85</xdr:row>
      <xdr:rowOff>18143</xdr:rowOff>
    </xdr:from>
    <xdr:to>
      <xdr:col>11</xdr:col>
      <xdr:colOff>534307</xdr:colOff>
      <xdr:row>85</xdr:row>
      <xdr:rowOff>166009</xdr:rowOff>
    </xdr:to>
    <xdr:sp macro="" textlink="">
      <xdr:nvSpPr>
        <xdr:cNvPr id="20" name="Arrow: Right 19">
          <a:extLst>
            <a:ext uri="{FF2B5EF4-FFF2-40B4-BE49-F238E27FC236}">
              <a16:creationId xmlns:a16="http://schemas.microsoft.com/office/drawing/2014/main" id="{215AC311-8343-4C6C-803B-2FA17488DD7E}"/>
            </a:ext>
          </a:extLst>
        </xdr:cNvPr>
        <xdr:cNvSpPr/>
      </xdr:nvSpPr>
      <xdr:spPr>
        <a:xfrm>
          <a:off x="10450286" y="13226143"/>
          <a:ext cx="389164" cy="147866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99786</xdr:colOff>
      <xdr:row>84</xdr:row>
      <xdr:rowOff>172358</xdr:rowOff>
    </xdr:from>
    <xdr:to>
      <xdr:col>3</xdr:col>
      <xdr:colOff>488950</xdr:colOff>
      <xdr:row>85</xdr:row>
      <xdr:rowOff>138795</xdr:rowOff>
    </xdr:to>
    <xdr:sp macro="" textlink="">
      <xdr:nvSpPr>
        <xdr:cNvPr id="21" name="Arrow: Right 20">
          <a:extLst>
            <a:ext uri="{FF2B5EF4-FFF2-40B4-BE49-F238E27FC236}">
              <a16:creationId xmlns:a16="http://schemas.microsoft.com/office/drawing/2014/main" id="{EE0E3FAC-A394-4719-AF3D-6884FB7062E6}"/>
            </a:ext>
          </a:extLst>
        </xdr:cNvPr>
        <xdr:cNvSpPr/>
      </xdr:nvSpPr>
      <xdr:spPr>
        <a:xfrm>
          <a:off x="4318000" y="13198929"/>
          <a:ext cx="389164" cy="147866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16</xdr:col>
      <xdr:colOff>1914072</xdr:colOff>
      <xdr:row>32</xdr:row>
      <xdr:rowOff>9071</xdr:rowOff>
    </xdr:from>
    <xdr:to>
      <xdr:col>16</xdr:col>
      <xdr:colOff>2303236</xdr:colOff>
      <xdr:row>32</xdr:row>
      <xdr:rowOff>156937</xdr:rowOff>
    </xdr:to>
    <xdr:sp macro="" textlink="">
      <xdr:nvSpPr>
        <xdr:cNvPr id="23" name="Arrow: Right 22">
          <a:extLst>
            <a:ext uri="{FF2B5EF4-FFF2-40B4-BE49-F238E27FC236}">
              <a16:creationId xmlns:a16="http://schemas.microsoft.com/office/drawing/2014/main" id="{5102D7AB-7194-4C2A-8F5C-DE318036B114}"/>
            </a:ext>
          </a:extLst>
        </xdr:cNvPr>
        <xdr:cNvSpPr/>
      </xdr:nvSpPr>
      <xdr:spPr>
        <a:xfrm>
          <a:off x="16655143" y="5705928"/>
          <a:ext cx="389164" cy="147866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18</xdr:col>
      <xdr:colOff>2313213</xdr:colOff>
      <xdr:row>32</xdr:row>
      <xdr:rowOff>18143</xdr:rowOff>
    </xdr:from>
    <xdr:to>
      <xdr:col>18</xdr:col>
      <xdr:colOff>2549071</xdr:colOff>
      <xdr:row>32</xdr:row>
      <xdr:rowOff>166009</xdr:rowOff>
    </xdr:to>
    <xdr:sp macro="" textlink="">
      <xdr:nvSpPr>
        <xdr:cNvPr id="24" name="Arrow: Right 23">
          <a:extLst>
            <a:ext uri="{FF2B5EF4-FFF2-40B4-BE49-F238E27FC236}">
              <a16:creationId xmlns:a16="http://schemas.microsoft.com/office/drawing/2014/main" id="{BA20E135-E32B-43C0-B816-3DC89C74CDAA}"/>
            </a:ext>
          </a:extLst>
        </xdr:cNvPr>
        <xdr:cNvSpPr/>
      </xdr:nvSpPr>
      <xdr:spPr>
        <a:xfrm>
          <a:off x="20183927" y="5715000"/>
          <a:ext cx="235858" cy="147866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21</xdr:col>
      <xdr:colOff>2385786</xdr:colOff>
      <xdr:row>17</xdr:row>
      <xdr:rowOff>18143</xdr:rowOff>
    </xdr:from>
    <xdr:to>
      <xdr:col>21</xdr:col>
      <xdr:colOff>2594430</xdr:colOff>
      <xdr:row>17</xdr:row>
      <xdr:rowOff>163286</xdr:rowOff>
    </xdr:to>
    <xdr:sp macro="" textlink="">
      <xdr:nvSpPr>
        <xdr:cNvPr id="26" name="Arrow: Right 25">
          <a:extLst>
            <a:ext uri="{FF2B5EF4-FFF2-40B4-BE49-F238E27FC236}">
              <a16:creationId xmlns:a16="http://schemas.microsoft.com/office/drawing/2014/main" id="{CE527300-0572-47BF-8ED3-4C02597F6D80}"/>
            </a:ext>
          </a:extLst>
        </xdr:cNvPr>
        <xdr:cNvSpPr/>
      </xdr:nvSpPr>
      <xdr:spPr>
        <a:xfrm>
          <a:off x="22733000" y="2921000"/>
          <a:ext cx="208644" cy="1451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21</xdr:col>
      <xdr:colOff>2295072</xdr:colOff>
      <xdr:row>4</xdr:row>
      <xdr:rowOff>9071</xdr:rowOff>
    </xdr:from>
    <xdr:to>
      <xdr:col>21</xdr:col>
      <xdr:colOff>2530929</xdr:colOff>
      <xdr:row>4</xdr:row>
      <xdr:rowOff>163285</xdr:rowOff>
    </xdr:to>
    <xdr:sp macro="" textlink="">
      <xdr:nvSpPr>
        <xdr:cNvPr id="27" name="Arrow: Right 26">
          <a:extLst>
            <a:ext uri="{FF2B5EF4-FFF2-40B4-BE49-F238E27FC236}">
              <a16:creationId xmlns:a16="http://schemas.microsoft.com/office/drawing/2014/main" id="{99BB2DCB-AD38-42A2-AE56-21E241932C34}"/>
            </a:ext>
          </a:extLst>
        </xdr:cNvPr>
        <xdr:cNvSpPr/>
      </xdr:nvSpPr>
      <xdr:spPr>
        <a:xfrm>
          <a:off x="22642286" y="553357"/>
          <a:ext cx="235857" cy="154214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13</xdr:col>
      <xdr:colOff>0</xdr:colOff>
      <xdr:row>3</xdr:row>
      <xdr:rowOff>0</xdr:rowOff>
    </xdr:from>
    <xdr:to>
      <xdr:col>13</xdr:col>
      <xdr:colOff>389164</xdr:colOff>
      <xdr:row>3</xdr:row>
      <xdr:rowOff>147866</xdr:rowOff>
    </xdr:to>
    <xdr:sp macro="" textlink="">
      <xdr:nvSpPr>
        <xdr:cNvPr id="33" name="Arrow: Right 32">
          <a:extLst>
            <a:ext uri="{FF2B5EF4-FFF2-40B4-BE49-F238E27FC236}">
              <a16:creationId xmlns:a16="http://schemas.microsoft.com/office/drawing/2014/main" id="{3B65F607-42F8-44D7-ADB2-774DB41CB96E}"/>
            </a:ext>
          </a:extLst>
        </xdr:cNvPr>
        <xdr:cNvSpPr/>
      </xdr:nvSpPr>
      <xdr:spPr>
        <a:xfrm>
          <a:off x="13071929" y="544286"/>
          <a:ext cx="389164" cy="147866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389164</xdr:colOff>
      <xdr:row>3</xdr:row>
      <xdr:rowOff>147866</xdr:rowOff>
    </xdr:to>
    <xdr:sp macro="" textlink="">
      <xdr:nvSpPr>
        <xdr:cNvPr id="34" name="Arrow: Right 33">
          <a:extLst>
            <a:ext uri="{FF2B5EF4-FFF2-40B4-BE49-F238E27FC236}">
              <a16:creationId xmlns:a16="http://schemas.microsoft.com/office/drawing/2014/main" id="{B7957606-77DC-4DB9-AB83-39851A78FA5B}"/>
            </a:ext>
          </a:extLst>
        </xdr:cNvPr>
        <xdr:cNvSpPr/>
      </xdr:nvSpPr>
      <xdr:spPr>
        <a:xfrm>
          <a:off x="6858000" y="544286"/>
          <a:ext cx="389164" cy="147866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1113971</xdr:colOff>
      <xdr:row>32</xdr:row>
      <xdr:rowOff>16328</xdr:rowOff>
    </xdr:from>
    <xdr:to>
      <xdr:col>6</xdr:col>
      <xdr:colOff>1503135</xdr:colOff>
      <xdr:row>32</xdr:row>
      <xdr:rowOff>164194</xdr:rowOff>
    </xdr:to>
    <xdr:sp macro="" textlink="">
      <xdr:nvSpPr>
        <xdr:cNvPr id="35" name="Arrow: Right 34">
          <a:extLst>
            <a:ext uri="{FF2B5EF4-FFF2-40B4-BE49-F238E27FC236}">
              <a16:creationId xmlns:a16="http://schemas.microsoft.com/office/drawing/2014/main" id="{458D2669-013A-4E5E-AB14-ABD9C7FEADD6}"/>
            </a:ext>
          </a:extLst>
        </xdr:cNvPr>
        <xdr:cNvSpPr/>
      </xdr:nvSpPr>
      <xdr:spPr>
        <a:xfrm>
          <a:off x="9296400" y="5731328"/>
          <a:ext cx="389164" cy="147866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5</xdr:col>
      <xdr:colOff>199573</xdr:colOff>
      <xdr:row>85</xdr:row>
      <xdr:rowOff>18142</xdr:rowOff>
    </xdr:from>
    <xdr:to>
      <xdr:col>5</xdr:col>
      <xdr:colOff>471715</xdr:colOff>
      <xdr:row>85</xdr:row>
      <xdr:rowOff>154213</xdr:rowOff>
    </xdr:to>
    <xdr:sp macro="" textlink="">
      <xdr:nvSpPr>
        <xdr:cNvPr id="36" name="Arrow: Right 35">
          <a:extLst>
            <a:ext uri="{FF2B5EF4-FFF2-40B4-BE49-F238E27FC236}">
              <a16:creationId xmlns:a16="http://schemas.microsoft.com/office/drawing/2014/main" id="{436697D4-9DC5-4B53-AD67-87CB9023C72A}"/>
            </a:ext>
          </a:extLst>
        </xdr:cNvPr>
        <xdr:cNvSpPr/>
      </xdr:nvSpPr>
      <xdr:spPr>
        <a:xfrm>
          <a:off x="7293430" y="15239999"/>
          <a:ext cx="272142" cy="13607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16</xdr:col>
      <xdr:colOff>2186214</xdr:colOff>
      <xdr:row>85</xdr:row>
      <xdr:rowOff>27215</xdr:rowOff>
    </xdr:from>
    <xdr:to>
      <xdr:col>17</xdr:col>
      <xdr:colOff>18143</xdr:colOff>
      <xdr:row>85</xdr:row>
      <xdr:rowOff>154214</xdr:rowOff>
    </xdr:to>
    <xdr:sp macro="" textlink="">
      <xdr:nvSpPr>
        <xdr:cNvPr id="37" name="Arrow: Right 36">
          <a:extLst>
            <a:ext uri="{FF2B5EF4-FFF2-40B4-BE49-F238E27FC236}">
              <a16:creationId xmlns:a16="http://schemas.microsoft.com/office/drawing/2014/main" id="{DFD70AF1-7B53-43C9-B951-99918A0ADB73}"/>
            </a:ext>
          </a:extLst>
        </xdr:cNvPr>
        <xdr:cNvSpPr/>
      </xdr:nvSpPr>
      <xdr:spPr>
        <a:xfrm>
          <a:off x="17036143" y="13235215"/>
          <a:ext cx="217714" cy="12699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18</xdr:col>
      <xdr:colOff>2340429</xdr:colOff>
      <xdr:row>85</xdr:row>
      <xdr:rowOff>27214</xdr:rowOff>
    </xdr:from>
    <xdr:to>
      <xdr:col>18</xdr:col>
      <xdr:colOff>2549072</xdr:colOff>
      <xdr:row>85</xdr:row>
      <xdr:rowOff>163285</xdr:rowOff>
    </xdr:to>
    <xdr:sp macro="" textlink="">
      <xdr:nvSpPr>
        <xdr:cNvPr id="38" name="Arrow: Right 37">
          <a:extLst>
            <a:ext uri="{FF2B5EF4-FFF2-40B4-BE49-F238E27FC236}">
              <a16:creationId xmlns:a16="http://schemas.microsoft.com/office/drawing/2014/main" id="{A197E337-E743-4D7B-9E19-37B4CB416CD5}"/>
            </a:ext>
          </a:extLst>
        </xdr:cNvPr>
        <xdr:cNvSpPr/>
      </xdr:nvSpPr>
      <xdr:spPr>
        <a:xfrm>
          <a:off x="20320000" y="13235214"/>
          <a:ext cx="208643" cy="13607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21</xdr:col>
      <xdr:colOff>1564821</xdr:colOff>
      <xdr:row>102</xdr:row>
      <xdr:rowOff>20864</xdr:rowOff>
    </xdr:from>
    <xdr:to>
      <xdr:col>25</xdr:col>
      <xdr:colOff>966107</xdr:colOff>
      <xdr:row>117</xdr:row>
      <xdr:rowOff>42636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2EFC526-A652-4D49-9977-366C8C4DCA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1827893</xdr:colOff>
      <xdr:row>132</xdr:row>
      <xdr:rowOff>57150</xdr:rowOff>
    </xdr:from>
    <xdr:to>
      <xdr:col>25</xdr:col>
      <xdr:colOff>1229179</xdr:colOff>
      <xdr:row>147</xdr:row>
      <xdr:rowOff>78921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941296F-4BD6-4547-B9B3-B707B7AD8A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www1.eere.energy.gov/hydrogenandfuelcells/pdfs/bulk_hydrogen_stor_pres_sandia.pdf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://www.hydrogenics.com/wp-content/uploads/Renewable-Hydrogen-Brochure.pdf" TargetMode="External"/><Relationship Id="rId1" Type="http://schemas.openxmlformats.org/officeDocument/2006/relationships/hyperlink" Target="https://www.sciencedirect.com/science/article/pii/S0378775309013378?via%3Dihub" TargetMode="External"/><Relationship Id="rId6" Type="http://schemas.openxmlformats.org/officeDocument/2006/relationships/hyperlink" Target="http://pdf.directindustry.com/pdf/ballard/electragen-me/22779-383683.html" TargetMode="External"/><Relationship Id="rId5" Type="http://schemas.openxmlformats.org/officeDocument/2006/relationships/hyperlink" Target="https://www.nrel.gov/docs/legosti/old/5570r2.pdf" TargetMode="External"/><Relationship Id="rId4" Type="http://schemas.openxmlformats.org/officeDocument/2006/relationships/hyperlink" Target="http://www.marinemethanol.com/about-methanol/methanol-producti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F9F79-3B7D-44DD-82F4-9DCEA2202F4A}">
  <dimension ref="A1:K20"/>
  <sheetViews>
    <sheetView showGridLines="0" tabSelected="1" zoomScale="70" zoomScaleNormal="70" workbookViewId="0">
      <selection activeCell="F22" sqref="F22"/>
    </sheetView>
  </sheetViews>
  <sheetFormatPr defaultRowHeight="14.5"/>
  <cols>
    <col min="3" max="3" width="19.36328125" bestFit="1" customWidth="1"/>
    <col min="4" max="4" width="13.26953125" customWidth="1"/>
    <col min="5" max="5" width="10.81640625" customWidth="1"/>
    <col min="6" max="6" width="18.6328125" customWidth="1"/>
    <col min="7" max="7" width="13.36328125" customWidth="1"/>
    <col min="8" max="8" width="13.54296875" customWidth="1"/>
    <col min="9" max="9" width="17.26953125" customWidth="1"/>
    <col min="10" max="10" width="12.36328125" customWidth="1"/>
    <col min="11" max="11" width="13.1796875" customWidth="1"/>
  </cols>
  <sheetData>
    <row r="1" spans="1:11" ht="21">
      <c r="A1" s="265"/>
      <c r="B1" s="31"/>
    </row>
    <row r="2" spans="1:11" ht="18.5">
      <c r="B2" s="214" t="s">
        <v>353</v>
      </c>
      <c r="C2" s="215"/>
      <c r="D2" s="215"/>
      <c r="E2" s="215"/>
      <c r="F2" s="215"/>
      <c r="G2" s="215"/>
      <c r="H2" s="215"/>
      <c r="I2" s="215"/>
      <c r="J2" s="215"/>
      <c r="K2" s="216"/>
    </row>
    <row r="3" spans="1:11" ht="14.5" customHeight="1">
      <c r="B3" s="217" t="s">
        <v>96</v>
      </c>
      <c r="C3" s="73" t="s">
        <v>331</v>
      </c>
      <c r="D3" s="73" t="s">
        <v>66</v>
      </c>
      <c r="E3" s="84"/>
      <c r="F3" s="30"/>
      <c r="G3" s="30"/>
      <c r="H3" s="30"/>
      <c r="I3" s="30"/>
      <c r="K3" s="64"/>
    </row>
    <row r="4" spans="1:11" ht="14.5" customHeight="1">
      <c r="B4" s="217"/>
      <c r="C4" s="73" t="s">
        <v>63</v>
      </c>
      <c r="D4" s="30">
        <v>240</v>
      </c>
      <c r="E4" s="30" t="s">
        <v>106</v>
      </c>
      <c r="F4" s="30"/>
      <c r="G4" s="30"/>
      <c r="H4" s="30"/>
      <c r="I4" s="30"/>
      <c r="J4" s="30"/>
      <c r="K4" s="64"/>
    </row>
    <row r="5" spans="1:11">
      <c r="B5" s="217"/>
      <c r="C5" s="73" t="s">
        <v>64</v>
      </c>
      <c r="D5" s="30">
        <v>5500</v>
      </c>
      <c r="E5" s="30" t="s">
        <v>65</v>
      </c>
      <c r="F5" s="30"/>
      <c r="G5" s="30"/>
      <c r="H5" s="30"/>
      <c r="I5" s="30"/>
      <c r="J5" s="30"/>
      <c r="K5" s="64"/>
    </row>
    <row r="6" spans="1:11">
      <c r="B6" s="217"/>
      <c r="C6" s="73" t="s">
        <v>355</v>
      </c>
      <c r="D6" s="73" t="s">
        <v>3</v>
      </c>
      <c r="E6" s="30"/>
      <c r="F6" s="30"/>
      <c r="G6" s="30"/>
      <c r="H6" s="30"/>
      <c r="I6" s="30"/>
      <c r="J6" s="30"/>
      <c r="K6" s="64"/>
    </row>
    <row r="7" spans="1:11">
      <c r="B7" s="217"/>
      <c r="C7" s="73" t="s">
        <v>422</v>
      </c>
      <c r="D7" s="73" t="s">
        <v>379</v>
      </c>
      <c r="E7" s="30"/>
      <c r="F7" s="30"/>
      <c r="G7" s="30"/>
      <c r="H7" s="30"/>
      <c r="I7" s="30"/>
      <c r="J7" s="30"/>
      <c r="K7" s="64"/>
    </row>
    <row r="8" spans="1:11">
      <c r="B8" s="218"/>
      <c r="C8" s="74" t="s">
        <v>421</v>
      </c>
      <c r="D8" s="219" t="s">
        <v>496</v>
      </c>
      <c r="E8" s="219"/>
      <c r="F8" s="69"/>
      <c r="G8" s="69"/>
      <c r="H8" s="69"/>
      <c r="I8" s="69"/>
      <c r="J8" s="69"/>
      <c r="K8" s="62"/>
    </row>
    <row r="9" spans="1:11" ht="21.5" customHeight="1">
      <c r="B9" s="220" t="s">
        <v>97</v>
      </c>
      <c r="C9" s="223" t="s">
        <v>356</v>
      </c>
      <c r="D9" s="224"/>
      <c r="E9" s="225"/>
      <c r="F9" s="226" t="s">
        <v>354</v>
      </c>
      <c r="G9" s="227"/>
      <c r="H9" s="227"/>
      <c r="I9" s="228" t="s">
        <v>108</v>
      </c>
      <c r="J9" s="229"/>
      <c r="K9" s="230"/>
    </row>
    <row r="10" spans="1:11" ht="14.5" customHeight="1">
      <c r="B10" s="221"/>
      <c r="C10" s="65" t="s">
        <v>104</v>
      </c>
      <c r="D10" s="30" t="str">
        <f>D6</f>
        <v>Methanol</v>
      </c>
      <c r="E10" s="64"/>
      <c r="F10" s="65" t="s">
        <v>110</v>
      </c>
      <c r="G10" s="72" t="s">
        <v>330</v>
      </c>
      <c r="H10" s="30"/>
      <c r="I10" s="70" t="s">
        <v>351</v>
      </c>
      <c r="J10" s="73"/>
      <c r="K10" s="64"/>
    </row>
    <row r="11" spans="1:11">
      <c r="B11" s="221"/>
      <c r="C11" s="65" t="s">
        <v>329</v>
      </c>
      <c r="D11" s="30" t="str">
        <f>D8</f>
        <v>ICE</v>
      </c>
      <c r="E11" s="64"/>
      <c r="F11" s="65" t="s">
        <v>336</v>
      </c>
      <c r="G11" s="30">
        <f>D5</f>
        <v>5500</v>
      </c>
      <c r="H11" s="30" t="s">
        <v>337</v>
      </c>
      <c r="I11" s="93" t="s">
        <v>508</v>
      </c>
      <c r="J11" s="85">
        <f>Calculations!S118</f>
        <v>14478.75</v>
      </c>
      <c r="K11" s="66" t="s">
        <v>102</v>
      </c>
    </row>
    <row r="12" spans="1:11">
      <c r="B12" s="221"/>
      <c r="C12" s="75" t="s">
        <v>105</v>
      </c>
      <c r="D12" s="176">
        <f>Calculations!S104</f>
        <v>0.25104951446606294</v>
      </c>
      <c r="E12" s="76"/>
      <c r="F12" s="75" t="s">
        <v>63</v>
      </c>
      <c r="G12" s="79">
        <f>D4</f>
        <v>240</v>
      </c>
      <c r="H12" s="79" t="s">
        <v>107</v>
      </c>
      <c r="I12" s="70" t="s">
        <v>350</v>
      </c>
      <c r="J12" s="30"/>
      <c r="K12" s="64"/>
    </row>
    <row r="13" spans="1:11">
      <c r="B13" s="221"/>
      <c r="C13" s="75" t="s">
        <v>99</v>
      </c>
      <c r="D13" s="176">
        <f>Calculations!K103</f>
        <v>0.6138129938045549</v>
      </c>
      <c r="E13" s="76"/>
      <c r="F13" s="65" t="s">
        <v>98</v>
      </c>
      <c r="G13" s="71">
        <f>Calculations!S94</f>
        <v>2695.2588987086383</v>
      </c>
      <c r="H13" s="30" t="s">
        <v>101</v>
      </c>
      <c r="I13" s="63" t="s">
        <v>509</v>
      </c>
      <c r="J13" s="85">
        <f>Calculations!S121</f>
        <v>178.20000000000002</v>
      </c>
      <c r="K13" s="66" t="s">
        <v>102</v>
      </c>
    </row>
    <row r="14" spans="1:11">
      <c r="B14" s="221"/>
      <c r="C14" s="63" t="s">
        <v>98</v>
      </c>
      <c r="D14" s="39">
        <f>Calculations!K105</f>
        <v>36.900489609400502</v>
      </c>
      <c r="E14" s="64" t="s">
        <v>25</v>
      </c>
      <c r="F14" s="65" t="s">
        <v>338</v>
      </c>
      <c r="G14" s="71">
        <f>Calculations!M101</f>
        <v>40428.883480629578</v>
      </c>
      <c r="H14" s="30" t="s">
        <v>196</v>
      </c>
      <c r="I14" s="70" t="s">
        <v>352</v>
      </c>
      <c r="J14" s="30"/>
      <c r="K14" s="64"/>
    </row>
    <row r="15" spans="1:11">
      <c r="B15" s="221"/>
      <c r="C15" s="65" t="s">
        <v>100</v>
      </c>
      <c r="D15" s="178">
        <f>Calculations!S102</f>
        <v>0.40899999999999997</v>
      </c>
      <c r="E15" s="64"/>
      <c r="F15" s="80" t="s">
        <v>339</v>
      </c>
      <c r="G15" s="86">
        <f>Calculations!Q106</f>
        <v>15</v>
      </c>
      <c r="H15" s="83" t="s">
        <v>332</v>
      </c>
      <c r="I15" s="63" t="s">
        <v>509</v>
      </c>
      <c r="J15" s="87">
        <f>Calculations!S124</f>
        <v>14.47875</v>
      </c>
      <c r="K15" s="66" t="s">
        <v>102</v>
      </c>
    </row>
    <row r="16" spans="1:11">
      <c r="B16" s="221"/>
      <c r="C16" s="77" t="s">
        <v>98</v>
      </c>
      <c r="D16" s="78">
        <f>Calculations!S100</f>
        <v>9.2638499999999997</v>
      </c>
      <c r="E16" s="64" t="s">
        <v>25</v>
      </c>
      <c r="F16" s="65" t="s">
        <v>343</v>
      </c>
      <c r="G16" s="40" t="s">
        <v>344</v>
      </c>
      <c r="H16" s="30"/>
      <c r="I16" s="88"/>
      <c r="J16" s="84"/>
      <c r="K16" s="89"/>
    </row>
    <row r="17" spans="2:11">
      <c r="B17" s="221"/>
      <c r="C17" s="70" t="s">
        <v>341</v>
      </c>
      <c r="D17" s="180">
        <f>Calculations!C90</f>
        <v>81317.803165339108</v>
      </c>
      <c r="E17" s="179" t="s">
        <v>418</v>
      </c>
      <c r="F17" s="82" t="s">
        <v>111</v>
      </c>
      <c r="G17" s="81" t="s">
        <v>342</v>
      </c>
      <c r="H17" s="81"/>
      <c r="I17" s="88"/>
      <c r="J17" s="84"/>
      <c r="K17" s="89"/>
    </row>
    <row r="18" spans="2:11">
      <c r="B18" s="221"/>
      <c r="C18" s="63" t="s">
        <v>109</v>
      </c>
      <c r="D18" s="72" t="s">
        <v>333</v>
      </c>
      <c r="E18" s="66"/>
      <c r="F18" s="65" t="s">
        <v>334</v>
      </c>
      <c r="G18" s="40" t="s">
        <v>345</v>
      </c>
      <c r="H18" s="30"/>
      <c r="I18" s="88"/>
      <c r="J18" s="84"/>
      <c r="K18" s="89"/>
    </row>
    <row r="19" spans="2:11">
      <c r="B19" s="222"/>
      <c r="C19" s="61"/>
      <c r="D19" s="181">
        <f>Calculations!C88</f>
        <v>7796.5295460536063</v>
      </c>
      <c r="E19" s="67" t="s">
        <v>335</v>
      </c>
      <c r="F19" s="68"/>
      <c r="G19" s="69"/>
      <c r="H19" s="69"/>
      <c r="I19" s="90"/>
      <c r="J19" s="91"/>
      <c r="K19" s="92"/>
    </row>
    <row r="20" spans="2:11">
      <c r="B20" s="177"/>
    </row>
  </sheetData>
  <mergeCells count="7">
    <mergeCell ref="B3:B8"/>
    <mergeCell ref="B2:K2"/>
    <mergeCell ref="C9:E9"/>
    <mergeCell ref="F9:H9"/>
    <mergeCell ref="I9:K9"/>
    <mergeCell ref="D8:E8"/>
    <mergeCell ref="B9:B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FFA5D-D2BE-4BFF-9484-F3855BF6D91E}">
  <dimension ref="A1:AQ843"/>
  <sheetViews>
    <sheetView showGridLines="0" topLeftCell="A82" zoomScale="70" zoomScaleNormal="70" workbookViewId="0">
      <selection activeCell="M106" sqref="M106"/>
    </sheetView>
  </sheetViews>
  <sheetFormatPr defaultRowHeight="14.5"/>
  <cols>
    <col min="1" max="1" width="18.90625" style="41" bestFit="1" customWidth="1"/>
    <col min="2" max="2" width="3.90625" style="41" customWidth="1"/>
    <col min="3" max="3" width="34.81640625" style="41" customWidth="1"/>
    <col min="4" max="4" width="8.453125" style="42" customWidth="1"/>
    <col min="5" max="5" width="31.36328125" style="41" customWidth="1"/>
    <col min="6" max="6" width="8.6328125" style="42" customWidth="1"/>
    <col min="7" max="7" width="24.08984375" style="42" customWidth="1"/>
    <col min="8" max="8" width="11.08984375" style="42" bestFit="1" customWidth="1"/>
    <col min="9" max="9" width="9.7265625" style="42" customWidth="1"/>
    <col min="10" max="10" width="4.26953125" style="42" customWidth="1"/>
    <col min="11" max="11" width="32.36328125" style="41" customWidth="1"/>
    <col min="12" max="12" width="11.6328125" style="42" customWidth="1"/>
    <col min="13" max="13" width="32.36328125" style="41" customWidth="1"/>
    <col min="14" max="14" width="11.54296875" style="42" customWidth="1"/>
    <col min="15" max="15" width="10.36328125" style="43" customWidth="1"/>
    <col min="16" max="16" width="7.90625" style="42" customWidth="1"/>
    <col min="17" max="17" width="34.1796875" style="41" customWidth="1"/>
    <col min="18" max="18" width="11" style="42" bestFit="1" customWidth="1"/>
    <col min="19" max="19" width="37.90625" style="41" customWidth="1"/>
    <col min="20" max="20" width="10.08984375" style="42" customWidth="1"/>
    <col min="21" max="21" width="2.26953125" style="42" customWidth="1"/>
    <col min="22" max="22" width="37.453125" style="41" customWidth="1"/>
    <col min="23" max="23" width="10.90625" style="43" customWidth="1"/>
    <col min="24" max="24" width="14" style="43" customWidth="1"/>
    <col min="25" max="25" width="25.1796875" style="43" customWidth="1"/>
    <col min="26" max="26" width="35.6328125" style="41" bestFit="1" customWidth="1"/>
    <col min="27" max="27" width="4.90625" style="43" customWidth="1"/>
    <col min="28" max="29" width="8.7265625" style="41"/>
    <col min="30" max="30" width="13.26953125" style="41" customWidth="1"/>
    <col min="31" max="31" width="7.6328125" style="41" customWidth="1"/>
    <col min="32" max="41" width="8.7265625" style="41"/>
    <col min="42" max="42" width="15.6328125" style="41" customWidth="1"/>
    <col min="43" max="16384" width="8.7265625" style="41"/>
  </cols>
  <sheetData>
    <row r="1" spans="2:43" ht="14.5" customHeight="1">
      <c r="D1" s="232" t="s">
        <v>127</v>
      </c>
      <c r="F1" s="232" t="s">
        <v>127</v>
      </c>
      <c r="G1" s="114"/>
      <c r="H1" s="114"/>
      <c r="I1" s="114"/>
      <c r="J1" s="57"/>
      <c r="L1" s="232" t="s">
        <v>127</v>
      </c>
      <c r="N1" s="232" t="s">
        <v>127</v>
      </c>
      <c r="O1" s="114"/>
      <c r="P1" s="57"/>
      <c r="R1" s="232" t="s">
        <v>127</v>
      </c>
      <c r="T1" s="232" t="s">
        <v>127</v>
      </c>
      <c r="U1" s="102"/>
      <c r="W1" s="232" t="s">
        <v>127</v>
      </c>
      <c r="X1" s="57"/>
      <c r="Y1" s="232" t="s">
        <v>127</v>
      </c>
      <c r="AA1" s="232" t="s">
        <v>127</v>
      </c>
    </row>
    <row r="2" spans="2:43">
      <c r="D2" s="232"/>
      <c r="F2" s="232"/>
      <c r="G2" s="114"/>
      <c r="H2" s="114"/>
      <c r="I2" s="114"/>
      <c r="J2" s="57"/>
      <c r="L2" s="232"/>
      <c r="N2" s="232"/>
      <c r="O2" s="114"/>
      <c r="P2" s="57"/>
      <c r="Q2" s="146"/>
      <c r="R2" s="232"/>
      <c r="T2" s="232"/>
      <c r="U2" s="102"/>
      <c r="W2" s="232"/>
      <c r="X2" s="57"/>
      <c r="Y2" s="232"/>
      <c r="AA2" s="232"/>
    </row>
    <row r="3" spans="2:43">
      <c r="D3" s="115"/>
      <c r="E3" s="94"/>
      <c r="F3" s="43"/>
      <c r="G3" s="43"/>
      <c r="H3" s="43"/>
      <c r="I3" s="43"/>
      <c r="J3" s="43"/>
      <c r="L3" s="115"/>
      <c r="M3" s="94"/>
      <c r="N3" s="43"/>
      <c r="P3" s="43"/>
      <c r="R3" s="43"/>
      <c r="T3" s="43"/>
      <c r="U3" s="43"/>
      <c r="V3" s="94"/>
      <c r="X3" s="94"/>
    </row>
    <row r="4" spans="2:43">
      <c r="C4" s="120" t="s">
        <v>393</v>
      </c>
      <c r="D4" s="115"/>
      <c r="E4" s="55" t="s">
        <v>112</v>
      </c>
      <c r="F4" s="43"/>
      <c r="G4" s="43"/>
      <c r="H4" s="43"/>
      <c r="I4" s="43"/>
      <c r="J4" s="43"/>
      <c r="K4" s="120" t="s">
        <v>395</v>
      </c>
      <c r="L4" s="115"/>
      <c r="M4" s="55" t="s">
        <v>444</v>
      </c>
      <c r="N4" s="43"/>
      <c r="P4" s="43"/>
      <c r="R4" s="43"/>
      <c r="S4" s="120" t="s">
        <v>180</v>
      </c>
      <c r="T4" s="43"/>
      <c r="U4" s="43"/>
      <c r="Z4" s="120" t="s">
        <v>178</v>
      </c>
    </row>
    <row r="5" spans="2:43" ht="14.5" customHeight="1">
      <c r="B5" s="238" t="s">
        <v>359</v>
      </c>
      <c r="C5" s="103" t="s">
        <v>394</v>
      </c>
      <c r="D5" s="122"/>
      <c r="E5" s="103" t="s">
        <v>116</v>
      </c>
      <c r="F5" s="122"/>
      <c r="G5" s="136"/>
      <c r="H5" s="43"/>
      <c r="I5" s="43"/>
      <c r="J5" s="237" t="s">
        <v>360</v>
      </c>
      <c r="K5" s="103" t="s">
        <v>362</v>
      </c>
      <c r="L5" s="122"/>
      <c r="M5" s="103" t="s">
        <v>370</v>
      </c>
      <c r="N5" s="122"/>
      <c r="O5" s="136"/>
      <c r="P5" s="43"/>
      <c r="R5" s="136"/>
      <c r="S5" s="103" t="s">
        <v>448</v>
      </c>
      <c r="T5" s="122"/>
      <c r="U5" s="136"/>
      <c r="V5" s="55" t="s">
        <v>449</v>
      </c>
      <c r="W5" s="135" t="s">
        <v>400</v>
      </c>
      <c r="Z5" s="121">
        <v>5500</v>
      </c>
      <c r="AA5" s="122" t="s">
        <v>65</v>
      </c>
    </row>
    <row r="6" spans="2:43">
      <c r="B6" s="238"/>
      <c r="C6" s="110">
        <v>20000</v>
      </c>
      <c r="D6" s="132" t="s">
        <v>413</v>
      </c>
      <c r="E6" s="110">
        <v>141.9</v>
      </c>
      <c r="F6" s="132" t="s">
        <v>414</v>
      </c>
      <c r="G6" s="136"/>
      <c r="H6" s="43"/>
      <c r="I6" s="43"/>
      <c r="J6" s="237"/>
      <c r="K6" s="165">
        <f>E21</f>
        <v>340104.26029120985</v>
      </c>
      <c r="L6" s="164" t="s">
        <v>123</v>
      </c>
      <c r="M6" s="110">
        <v>22.5</v>
      </c>
      <c r="N6" s="132" t="s">
        <v>453</v>
      </c>
      <c r="O6" s="136"/>
      <c r="P6" s="103" t="s">
        <v>443</v>
      </c>
      <c r="Q6" s="122"/>
      <c r="R6" s="43"/>
      <c r="S6" s="110">
        <v>13.6</v>
      </c>
      <c r="T6" s="132" t="s">
        <v>134</v>
      </c>
      <c r="U6" s="136"/>
      <c r="V6" s="103" t="s">
        <v>365</v>
      </c>
      <c r="W6" s="122"/>
      <c r="Z6" s="106" t="s">
        <v>475</v>
      </c>
      <c r="AA6" s="132"/>
      <c r="AC6" s="41" t="s">
        <v>124</v>
      </c>
      <c r="AE6" s="44" t="s">
        <v>227</v>
      </c>
      <c r="AF6" s="41" t="s">
        <v>274</v>
      </c>
    </row>
    <row r="7" spans="2:43">
      <c r="B7" s="238"/>
      <c r="C7" s="165">
        <f>C6*24</f>
        <v>480000</v>
      </c>
      <c r="D7" s="164" t="s">
        <v>123</v>
      </c>
      <c r="E7" s="109">
        <f>E6*AC7</f>
        <v>39.416666666666671</v>
      </c>
      <c r="F7" s="132" t="s">
        <v>120</v>
      </c>
      <c r="G7" s="136"/>
      <c r="H7" s="43"/>
      <c r="I7" s="43"/>
      <c r="J7" s="237"/>
      <c r="K7" s="166">
        <f>M16/M11</f>
        <v>340547.92869395058</v>
      </c>
      <c r="L7" s="172" t="s">
        <v>123</v>
      </c>
      <c r="M7" s="113">
        <f>M6*AC7</f>
        <v>6.25</v>
      </c>
      <c r="N7" s="133" t="s">
        <v>361</v>
      </c>
      <c r="O7" s="136"/>
      <c r="P7" s="186">
        <f>M11*C17</f>
        <v>0.6231435604290253</v>
      </c>
      <c r="Q7" s="164"/>
      <c r="R7" s="43"/>
      <c r="S7" s="111">
        <f>S6*AC7</f>
        <v>3.7777777777777777</v>
      </c>
      <c r="T7" s="133" t="s">
        <v>409</v>
      </c>
      <c r="U7" s="136"/>
      <c r="V7" s="163">
        <f>Z7/V16</f>
        <v>0.28995781838637019</v>
      </c>
      <c r="W7" s="133"/>
      <c r="Z7" s="111">
        <f>Z5/0.95</f>
        <v>5789.4736842105267</v>
      </c>
      <c r="AA7" s="133" t="s">
        <v>65</v>
      </c>
      <c r="AC7" s="41">
        <f>1/3.6</f>
        <v>0.27777777777777779</v>
      </c>
      <c r="AF7" s="41" t="s">
        <v>275</v>
      </c>
    </row>
    <row r="8" spans="2:43">
      <c r="B8" s="238"/>
      <c r="C8" s="153">
        <f>C9/24</f>
        <v>20026.090140850389</v>
      </c>
      <c r="D8" s="132" t="s">
        <v>65</v>
      </c>
      <c r="E8" s="111">
        <f>E7/AC9</f>
        <v>3.5427527113667692</v>
      </c>
      <c r="F8" s="133" t="s">
        <v>198</v>
      </c>
      <c r="G8" s="136"/>
      <c r="H8" s="43"/>
      <c r="I8" s="43"/>
      <c r="J8" s="237"/>
      <c r="K8" s="151">
        <f>M18/M11</f>
        <v>446701.46541471564</v>
      </c>
      <c r="L8" s="139" t="s">
        <v>123</v>
      </c>
      <c r="M8" s="103" t="s">
        <v>319</v>
      </c>
      <c r="N8" s="122"/>
      <c r="O8" s="136"/>
      <c r="P8" s="106" t="s">
        <v>445</v>
      </c>
      <c r="Q8" s="132"/>
      <c r="R8" s="43"/>
      <c r="S8" s="103" t="s">
        <v>408</v>
      </c>
      <c r="T8" s="122"/>
      <c r="U8" s="175"/>
      <c r="V8" s="103" t="s">
        <v>372</v>
      </c>
      <c r="W8" s="122"/>
      <c r="Z8" s="131" t="s">
        <v>324</v>
      </c>
      <c r="AA8" s="122"/>
      <c r="AC8" s="41" t="s">
        <v>158</v>
      </c>
      <c r="AE8" s="44" t="s">
        <v>228</v>
      </c>
      <c r="AF8" s="50" t="s">
        <v>216</v>
      </c>
      <c r="AG8" s="43"/>
      <c r="AI8" s="43"/>
      <c r="AP8" s="45" t="s">
        <v>271</v>
      </c>
      <c r="AQ8" s="99"/>
    </row>
    <row r="9" spans="2:43" ht="14.5" customHeight="1">
      <c r="B9" s="238"/>
      <c r="C9" s="166">
        <f>E15*C15</f>
        <v>480626.1633804093</v>
      </c>
      <c r="D9" s="164" t="s">
        <v>123</v>
      </c>
      <c r="E9" s="103" t="s">
        <v>392</v>
      </c>
      <c r="F9" s="122"/>
      <c r="G9" s="136"/>
      <c r="H9" s="43"/>
      <c r="I9" s="43"/>
      <c r="J9" s="237"/>
      <c r="K9" s="174" t="s">
        <v>447</v>
      </c>
      <c r="L9" s="122"/>
      <c r="M9" s="185">
        <f>K6/M13</f>
        <v>7.1066142225068409</v>
      </c>
      <c r="N9" s="133" t="s">
        <v>120</v>
      </c>
      <c r="O9" s="136"/>
      <c r="P9" s="173">
        <f>C7/M13</f>
        <v>10.029791522995065</v>
      </c>
      <c r="Q9" s="133" t="s">
        <v>120</v>
      </c>
      <c r="R9" s="43"/>
      <c r="S9" s="105">
        <f>M14</f>
        <v>299108.9090059321</v>
      </c>
      <c r="T9" s="132" t="s">
        <v>123</v>
      </c>
      <c r="U9" s="136"/>
      <c r="V9" s="113">
        <f>Z5/V7</f>
        <v>18968.276250000003</v>
      </c>
      <c r="W9" s="133" t="s">
        <v>65</v>
      </c>
      <c r="Z9" s="109" t="s">
        <v>429</v>
      </c>
      <c r="AA9" s="132"/>
      <c r="AC9" s="41">
        <v>11.125999999999999</v>
      </c>
      <c r="AF9" s="41" t="s">
        <v>217</v>
      </c>
      <c r="AG9" s="43"/>
      <c r="AI9" s="43"/>
      <c r="AP9" s="45">
        <f>C7/E7</f>
        <v>12177.589852008456</v>
      </c>
      <c r="AQ9" s="99" t="s">
        <v>195</v>
      </c>
    </row>
    <row r="10" spans="2:43" ht="14.5" customHeight="1">
      <c r="B10" s="238"/>
      <c r="C10" s="162">
        <f>C11/24</f>
        <v>26268.50160784421</v>
      </c>
      <c r="D10" s="132" t="s">
        <v>65</v>
      </c>
      <c r="E10" s="110">
        <v>4000</v>
      </c>
      <c r="F10" s="132" t="s">
        <v>412</v>
      </c>
      <c r="G10" s="136"/>
      <c r="H10" s="43"/>
      <c r="I10" s="43"/>
      <c r="J10" s="237"/>
      <c r="K10" s="123" t="s">
        <v>366</v>
      </c>
      <c r="L10" s="147"/>
      <c r="M10" s="103" t="s">
        <v>118</v>
      </c>
      <c r="N10" s="122"/>
      <c r="O10" s="136"/>
      <c r="P10" s="43"/>
      <c r="R10" s="43"/>
      <c r="S10" s="109" t="s">
        <v>426</v>
      </c>
      <c r="T10" s="132"/>
      <c r="U10" s="136"/>
      <c r="V10" s="125" t="s">
        <v>451</v>
      </c>
      <c r="W10" s="122"/>
      <c r="X10" s="43" t="s">
        <v>146</v>
      </c>
      <c r="Z10" s="153">
        <v>15</v>
      </c>
      <c r="AA10" s="132" t="s">
        <v>32</v>
      </c>
      <c r="AC10" s="41" t="s">
        <v>209</v>
      </c>
      <c r="AD10" s="43"/>
      <c r="AE10" s="44" t="s">
        <v>325</v>
      </c>
      <c r="AF10" s="41" t="s">
        <v>326</v>
      </c>
      <c r="AG10" s="43"/>
      <c r="AI10" s="43"/>
      <c r="AP10" s="45"/>
      <c r="AQ10" s="99"/>
    </row>
    <row r="11" spans="2:43">
      <c r="B11" s="238"/>
      <c r="C11" s="151">
        <f>E18*C15</f>
        <v>630444.038588261</v>
      </c>
      <c r="D11" s="133" t="s">
        <v>123</v>
      </c>
      <c r="E11" s="105">
        <f>E10/AC9</f>
        <v>359.51824555096175</v>
      </c>
      <c r="F11" s="132" t="s">
        <v>115</v>
      </c>
      <c r="G11" s="136"/>
      <c r="H11" s="43"/>
      <c r="I11" s="43"/>
      <c r="J11" s="237"/>
      <c r="K11" s="123">
        <v>8.8959999999999997E-2</v>
      </c>
      <c r="L11" s="147" t="s">
        <v>367</v>
      </c>
      <c r="M11" s="163">
        <f>M14/K6</f>
        <v>0.87946239999999998</v>
      </c>
      <c r="N11" s="133"/>
      <c r="O11" s="136"/>
      <c r="P11" s="43"/>
      <c r="R11" s="43"/>
      <c r="S11" s="153">
        <f>S22*M7</f>
        <v>299499.09868421062</v>
      </c>
      <c r="T11" s="132" t="s">
        <v>123</v>
      </c>
      <c r="U11" s="136"/>
      <c r="V11" s="126">
        <v>0.9</v>
      </c>
      <c r="W11" s="147" t="s">
        <v>210</v>
      </c>
      <c r="X11" s="45">
        <f>Z7*1000</f>
        <v>5789473.6842105268</v>
      </c>
      <c r="Y11" s="99" t="s">
        <v>211</v>
      </c>
      <c r="Z11" s="106" t="s">
        <v>406</v>
      </c>
      <c r="AA11" s="132"/>
      <c r="AC11" s="41">
        <v>17.030999999999999</v>
      </c>
      <c r="AD11" s="43" t="s">
        <v>208</v>
      </c>
      <c r="AG11" s="43"/>
      <c r="AI11" s="43"/>
      <c r="AP11" s="45" t="s">
        <v>270</v>
      </c>
      <c r="AQ11" s="99"/>
    </row>
    <row r="12" spans="2:43">
      <c r="B12" s="238"/>
      <c r="D12" s="43"/>
      <c r="E12" s="165">
        <f>E11*24</f>
        <v>8628.4378932230829</v>
      </c>
      <c r="F12" s="164" t="s">
        <v>195</v>
      </c>
      <c r="G12" s="136"/>
      <c r="H12" s="43"/>
      <c r="I12" s="43"/>
      <c r="J12" s="237"/>
      <c r="K12" s="123" t="s">
        <v>368</v>
      </c>
      <c r="L12" s="147"/>
      <c r="M12" s="140" t="s">
        <v>126</v>
      </c>
      <c r="N12" s="122"/>
      <c r="O12" s="136"/>
      <c r="P12" s="157" t="s">
        <v>358</v>
      </c>
      <c r="Q12" s="104"/>
      <c r="R12" s="43"/>
      <c r="S12" s="109" t="s">
        <v>425</v>
      </c>
      <c r="T12" s="132"/>
      <c r="U12" s="136"/>
      <c r="V12" s="127">
        <v>100</v>
      </c>
      <c r="W12" s="148" t="s">
        <v>211</v>
      </c>
      <c r="X12" s="45">
        <f>(V11/V12)*X11</f>
        <v>52105.263157894748</v>
      </c>
      <c r="Y12" s="99" t="s">
        <v>210</v>
      </c>
      <c r="Z12" s="105">
        <f>S18/V14</f>
        <v>14.980457887186002</v>
      </c>
      <c r="AA12" s="132" t="s">
        <v>32</v>
      </c>
      <c r="AI12" s="43"/>
      <c r="AP12" s="45">
        <f>E7*E12</f>
        <v>340104.26029120991</v>
      </c>
      <c r="AQ12" s="99" t="s">
        <v>123</v>
      </c>
    </row>
    <row r="13" spans="2:43">
      <c r="B13" s="238"/>
      <c r="D13" s="43"/>
      <c r="E13" s="153">
        <f>E22/E8</f>
        <v>4005.2180281700776</v>
      </c>
      <c r="F13" s="132" t="s">
        <v>197</v>
      </c>
      <c r="G13" s="136"/>
      <c r="H13" s="43"/>
      <c r="I13" s="43"/>
      <c r="J13" s="237"/>
      <c r="K13" s="123">
        <v>2.2800000000000001E-2</v>
      </c>
      <c r="L13" s="147" t="s">
        <v>367</v>
      </c>
      <c r="M13" s="105">
        <f>M14/M7</f>
        <v>47857.425440949133</v>
      </c>
      <c r="N13" s="132" t="s">
        <v>195</v>
      </c>
      <c r="O13" s="136"/>
      <c r="P13" s="123">
        <v>41.76</v>
      </c>
      <c r="Q13" s="132" t="s">
        <v>117</v>
      </c>
      <c r="R13" s="43"/>
      <c r="S13" s="151">
        <f>S26*M7</f>
        <v>392857.14285714278</v>
      </c>
      <c r="T13" s="133" t="s">
        <v>123</v>
      </c>
      <c r="U13" s="136"/>
      <c r="V13" s="128" t="s">
        <v>476</v>
      </c>
      <c r="W13" s="122"/>
      <c r="X13" s="45">
        <f>X12/1000</f>
        <v>52.105263157894747</v>
      </c>
      <c r="Y13" s="99" t="s">
        <v>212</v>
      </c>
      <c r="Z13" s="106" t="s">
        <v>137</v>
      </c>
      <c r="AA13" s="132"/>
      <c r="AF13" s="41" t="s">
        <v>218</v>
      </c>
      <c r="AG13" s="43"/>
      <c r="AH13" s="43"/>
      <c r="AP13" s="45"/>
      <c r="AQ13" s="99"/>
    </row>
    <row r="14" spans="2:43">
      <c r="B14" s="238"/>
      <c r="C14" s="103" t="s">
        <v>363</v>
      </c>
      <c r="D14" s="122"/>
      <c r="E14" s="153">
        <f>E13/AC9</f>
        <v>359.98723963419718</v>
      </c>
      <c r="F14" s="132" t="s">
        <v>115</v>
      </c>
      <c r="G14" s="136"/>
      <c r="H14" s="43"/>
      <c r="I14" s="43"/>
      <c r="J14" s="237"/>
      <c r="K14" s="123" t="s">
        <v>446</v>
      </c>
      <c r="L14" s="147"/>
      <c r="M14" s="165">
        <f>K6-M21</f>
        <v>299108.9090059321</v>
      </c>
      <c r="N14" s="164" t="s">
        <v>123</v>
      </c>
      <c r="O14" s="136"/>
      <c r="P14" s="167">
        <f>P13*AC7</f>
        <v>11.6</v>
      </c>
      <c r="Q14" s="164" t="s">
        <v>120</v>
      </c>
      <c r="R14" s="43"/>
      <c r="S14" s="234" t="s">
        <v>416</v>
      </c>
      <c r="T14" s="234"/>
      <c r="U14" s="188"/>
      <c r="V14" s="123">
        <f>X15*3600</f>
        <v>3194.6570526315795</v>
      </c>
      <c r="W14" s="147" t="s">
        <v>215</v>
      </c>
      <c r="X14" s="45">
        <f>X13*AC11</f>
        <v>887.40473684210542</v>
      </c>
      <c r="Y14" s="99" t="s">
        <v>213</v>
      </c>
      <c r="Z14" s="163">
        <f>V7*P7*0.95</f>
        <v>0.17165107995733964</v>
      </c>
      <c r="AA14" s="133"/>
      <c r="AF14" s="41" t="s">
        <v>125</v>
      </c>
      <c r="AG14" s="43"/>
      <c r="AH14" s="43"/>
      <c r="AP14" s="45" t="s">
        <v>269</v>
      </c>
      <c r="AQ14" s="99"/>
    </row>
    <row r="15" spans="2:43" ht="16">
      <c r="B15" s="238"/>
      <c r="C15" s="173">
        <f>C7/E12</f>
        <v>55.629999999999988</v>
      </c>
      <c r="D15" s="133" t="s">
        <v>120</v>
      </c>
      <c r="E15" s="166">
        <f>E14*24</f>
        <v>8639.6937512207332</v>
      </c>
      <c r="F15" s="164" t="s">
        <v>195</v>
      </c>
      <c r="G15" s="136"/>
      <c r="H15" s="43"/>
      <c r="I15" s="43"/>
      <c r="J15" s="237"/>
      <c r="K15" s="187">
        <f>0.6416</f>
        <v>0.64159999999999995</v>
      </c>
      <c r="L15" s="147" t="s">
        <v>367</v>
      </c>
      <c r="M15" s="153">
        <f>M16/M7</f>
        <v>47919.855789473702</v>
      </c>
      <c r="N15" s="132" t="s">
        <v>195</v>
      </c>
      <c r="O15" s="136"/>
      <c r="P15" s="123" t="s">
        <v>273</v>
      </c>
      <c r="Q15" s="132"/>
      <c r="R15" s="43"/>
      <c r="S15" s="103" t="s">
        <v>407</v>
      </c>
      <c r="T15" s="122"/>
      <c r="U15" s="136"/>
      <c r="V15" s="129">
        <f>V14/(S6/M6)</f>
        <v>5285.2782120743041</v>
      </c>
      <c r="W15" s="147" t="s">
        <v>262</v>
      </c>
      <c r="X15" s="45">
        <f>X14/1000</f>
        <v>0.88740473684210541</v>
      </c>
      <c r="Y15" s="99" t="s">
        <v>214</v>
      </c>
      <c r="Z15" s="131" t="s">
        <v>323</v>
      </c>
      <c r="AA15" s="122"/>
      <c r="AF15" s="41" t="s">
        <v>152</v>
      </c>
      <c r="AG15" s="43"/>
      <c r="AH15" s="43"/>
      <c r="AP15" s="45">
        <f>AP9-E12</f>
        <v>3549.1519587853727</v>
      </c>
      <c r="AQ15" s="99" t="s">
        <v>195</v>
      </c>
    </row>
    <row r="16" spans="2:43">
      <c r="B16" s="238"/>
      <c r="C16" s="103" t="s">
        <v>118</v>
      </c>
      <c r="D16" s="138"/>
      <c r="E16" s="162">
        <f>E24/E8</f>
        <v>5253.7003215688428</v>
      </c>
      <c r="F16" s="132" t="s">
        <v>197</v>
      </c>
      <c r="G16" s="136"/>
      <c r="H16" s="43"/>
      <c r="I16" s="43"/>
      <c r="J16" s="237"/>
      <c r="K16" s="124">
        <v>0.75</v>
      </c>
      <c r="L16" s="148" t="s">
        <v>367</v>
      </c>
      <c r="M16" s="166">
        <f>S11</f>
        <v>299499.09868421062</v>
      </c>
      <c r="N16" s="164" t="s">
        <v>123</v>
      </c>
      <c r="O16" s="136"/>
      <c r="P16" s="167">
        <f>0.6416+0.08896+0.0228</f>
        <v>0.75336000000000003</v>
      </c>
      <c r="Q16" s="164" t="s">
        <v>120</v>
      </c>
      <c r="R16" s="43"/>
      <c r="S16" s="105">
        <f>(S9/1000)/S7</f>
        <v>79.175887678040851</v>
      </c>
      <c r="T16" s="132" t="s">
        <v>135</v>
      </c>
      <c r="U16" s="136"/>
      <c r="V16" s="130">
        <f>V14*M7</f>
        <v>19966.606578947372</v>
      </c>
      <c r="W16" s="148" t="s">
        <v>121</v>
      </c>
      <c r="Z16" s="109" t="s">
        <v>429</v>
      </c>
      <c r="AA16" s="132"/>
      <c r="AF16" s="41" t="s">
        <v>153</v>
      </c>
      <c r="AG16" s="43"/>
      <c r="AH16" s="43"/>
      <c r="AP16" s="45" t="s">
        <v>272</v>
      </c>
      <c r="AQ16" s="99"/>
    </row>
    <row r="17" spans="2:43">
      <c r="B17" s="238"/>
      <c r="C17" s="163">
        <f>E21/C7</f>
        <v>0.7085505422733539</v>
      </c>
      <c r="D17" s="139"/>
      <c r="E17" s="162">
        <f>E16/AC9</f>
        <v>472.20028056523847</v>
      </c>
      <c r="F17" s="132" t="s">
        <v>115</v>
      </c>
      <c r="G17" s="136"/>
      <c r="H17" s="43"/>
      <c r="I17" s="43"/>
      <c r="J17" s="237"/>
      <c r="K17" s="174" t="s">
        <v>357</v>
      </c>
      <c r="L17" s="122"/>
      <c r="M17" s="162">
        <f>M18/M7</f>
        <v>62857.142857142848</v>
      </c>
      <c r="N17" s="132" t="s">
        <v>195</v>
      </c>
      <c r="O17" s="136"/>
      <c r="P17" s="123" t="s">
        <v>263</v>
      </c>
      <c r="Q17" s="147"/>
      <c r="R17" s="43"/>
      <c r="S17" s="105">
        <f>S16*1000</f>
        <v>79175.887678040846</v>
      </c>
      <c r="T17" s="132" t="s">
        <v>136</v>
      </c>
      <c r="U17" s="136"/>
      <c r="Z17" s="162">
        <v>15</v>
      </c>
      <c r="AA17" s="132" t="s">
        <v>32</v>
      </c>
      <c r="AF17" s="41">
        <v>20.309999999999999</v>
      </c>
      <c r="AG17" s="43" t="s">
        <v>128</v>
      </c>
      <c r="AH17" s="43"/>
      <c r="AP17" s="45">
        <f>AP15*E7</f>
        <v>139895.73970879012</v>
      </c>
      <c r="AQ17" s="99" t="s">
        <v>123</v>
      </c>
    </row>
    <row r="18" spans="2:43">
      <c r="B18" s="52"/>
      <c r="D18" s="43"/>
      <c r="E18" s="151">
        <f>E17*24</f>
        <v>11332.806733565723</v>
      </c>
      <c r="F18" s="133" t="s">
        <v>195</v>
      </c>
      <c r="G18" s="136"/>
      <c r="H18" s="43"/>
      <c r="I18" s="43"/>
      <c r="J18" s="237"/>
      <c r="K18" s="123" t="s">
        <v>171</v>
      </c>
      <c r="L18" s="147"/>
      <c r="M18" s="162">
        <f>S13</f>
        <v>392857.14285714278</v>
      </c>
      <c r="N18" s="132" t="s">
        <v>123</v>
      </c>
      <c r="O18" s="136"/>
      <c r="P18" s="167">
        <f>K11</f>
        <v>8.8959999999999997E-2</v>
      </c>
      <c r="Q18" s="168" t="s">
        <v>265</v>
      </c>
      <c r="R18" s="43"/>
      <c r="S18" s="106">
        <f>S9/M7</f>
        <v>47857.425440949133</v>
      </c>
      <c r="T18" s="132" t="s">
        <v>119</v>
      </c>
      <c r="U18" s="136"/>
      <c r="V18" s="55" t="s">
        <v>450</v>
      </c>
      <c r="W18" s="135" t="s">
        <v>400</v>
      </c>
      <c r="Z18" s="106" t="s">
        <v>406</v>
      </c>
      <c r="AA18" s="132"/>
      <c r="AF18" s="41">
        <f>AC7*20.31</f>
        <v>5.6416666666666666</v>
      </c>
      <c r="AG18" s="43" t="s">
        <v>120</v>
      </c>
      <c r="AH18" s="43"/>
      <c r="AP18" s="45" t="s">
        <v>268</v>
      </c>
      <c r="AQ18" s="99"/>
    </row>
    <row r="19" spans="2:43">
      <c r="B19" s="52"/>
      <c r="D19" s="43"/>
      <c r="E19" s="103" t="s">
        <v>122</v>
      </c>
      <c r="F19" s="122"/>
      <c r="G19" s="136"/>
      <c r="H19" s="43"/>
      <c r="I19" s="43"/>
      <c r="J19" s="237"/>
      <c r="K19" s="123">
        <v>0.82199999999999995</v>
      </c>
      <c r="L19" s="147" t="s">
        <v>176</v>
      </c>
      <c r="M19" s="103" t="s">
        <v>369</v>
      </c>
      <c r="N19" s="122"/>
      <c r="O19" s="136"/>
      <c r="P19" s="123" t="s">
        <v>264</v>
      </c>
      <c r="Q19" s="147"/>
      <c r="R19" s="43"/>
      <c r="S19" s="109" t="s">
        <v>427</v>
      </c>
      <c r="T19" s="132"/>
      <c r="U19" s="136"/>
      <c r="V19" s="103" t="s">
        <v>452</v>
      </c>
      <c r="W19" s="122"/>
      <c r="X19" s="94"/>
      <c r="Z19" s="105">
        <f>S18/V23</f>
        <v>11.4205219802265</v>
      </c>
      <c r="AA19" s="132" t="s">
        <v>32</v>
      </c>
      <c r="AF19" s="41" t="s">
        <v>132</v>
      </c>
      <c r="AG19" s="43"/>
      <c r="AH19" s="43"/>
      <c r="AP19" s="45">
        <f>AP17/AP9</f>
        <v>11.487966125391967</v>
      </c>
      <c r="AQ19" s="99" t="s">
        <v>120</v>
      </c>
    </row>
    <row r="20" spans="2:43">
      <c r="B20" s="46"/>
      <c r="C20" s="95" t="s">
        <v>194</v>
      </c>
      <c r="D20" s="43"/>
      <c r="E20" s="105">
        <f>E8*E10</f>
        <v>14171.010845467077</v>
      </c>
      <c r="F20" s="132" t="s">
        <v>121</v>
      </c>
      <c r="G20" s="136"/>
      <c r="H20" s="43"/>
      <c r="I20" s="43"/>
      <c r="J20" s="98"/>
      <c r="K20" s="123" t="s">
        <v>2</v>
      </c>
      <c r="L20" s="147"/>
      <c r="M20" s="112">
        <f>P16</f>
        <v>0.75336000000000003</v>
      </c>
      <c r="N20" s="133" t="s">
        <v>411</v>
      </c>
      <c r="O20" s="136"/>
      <c r="P20" s="167">
        <f>K15</f>
        <v>0.64159999999999995</v>
      </c>
      <c r="Q20" s="168" t="s">
        <v>266</v>
      </c>
      <c r="R20" s="43"/>
      <c r="S20" s="153">
        <f>(S11/1000)/S7</f>
        <v>79.279173181114572</v>
      </c>
      <c r="T20" s="132" t="s">
        <v>135</v>
      </c>
      <c r="U20" s="136"/>
      <c r="V20" s="189">
        <f>0.189</f>
        <v>0.189</v>
      </c>
      <c r="W20" s="133"/>
      <c r="Z20" s="106" t="s">
        <v>137</v>
      </c>
      <c r="AA20" s="132"/>
      <c r="AF20" s="41" t="s">
        <v>129</v>
      </c>
      <c r="AG20" s="43"/>
      <c r="AH20" s="43"/>
    </row>
    <row r="21" spans="2:43">
      <c r="B21" s="46"/>
      <c r="C21" s="96" t="s">
        <v>181</v>
      </c>
      <c r="D21" s="43"/>
      <c r="E21" s="165">
        <f>E20*24</f>
        <v>340104.26029120985</v>
      </c>
      <c r="F21" s="164" t="s">
        <v>123</v>
      </c>
      <c r="G21" s="136"/>
      <c r="H21" s="43"/>
      <c r="I21" s="43"/>
      <c r="J21" s="98"/>
      <c r="K21" s="123">
        <v>0.18</v>
      </c>
      <c r="L21" s="147" t="s">
        <v>176</v>
      </c>
      <c r="M21" s="105">
        <f>(K6/M7)*M20</f>
        <v>40995.351285277742</v>
      </c>
      <c r="N21" s="132" t="s">
        <v>123</v>
      </c>
      <c r="O21" s="136"/>
      <c r="P21" s="123" t="s">
        <v>368</v>
      </c>
      <c r="Q21" s="147"/>
      <c r="R21" s="43"/>
      <c r="S21" s="161">
        <f>S20*1000</f>
        <v>79279.173181114573</v>
      </c>
      <c r="T21" s="132" t="s">
        <v>136</v>
      </c>
      <c r="U21" s="136"/>
      <c r="V21" s="108" t="s">
        <v>371</v>
      </c>
      <c r="W21" s="122"/>
      <c r="Z21" s="163">
        <f>V20*P7</f>
        <v>0.11777413292108578</v>
      </c>
      <c r="AA21" s="133"/>
      <c r="AF21" s="41" t="s">
        <v>130</v>
      </c>
      <c r="AG21" s="43"/>
    </row>
    <row r="22" spans="2:43">
      <c r="B22" s="46"/>
      <c r="C22" s="97" t="s">
        <v>410</v>
      </c>
      <c r="D22" s="43"/>
      <c r="E22" s="153">
        <f>E23/24</f>
        <v>14189.497028914608</v>
      </c>
      <c r="F22" s="132" t="s">
        <v>121</v>
      </c>
      <c r="G22" s="136"/>
      <c r="H22" s="43"/>
      <c r="I22" s="43"/>
      <c r="J22" s="43"/>
      <c r="K22" s="123" t="s">
        <v>170</v>
      </c>
      <c r="L22" s="147"/>
      <c r="M22" s="170">
        <f>K7-M16</f>
        <v>41048.830009739962</v>
      </c>
      <c r="N22" s="171" t="s">
        <v>123</v>
      </c>
      <c r="P22" s="167">
        <v>2.2800000000000001E-2</v>
      </c>
      <c r="Q22" s="168" t="s">
        <v>367</v>
      </c>
      <c r="R22" s="43"/>
      <c r="S22" s="106">
        <f>V14*Z10</f>
        <v>47919.855789473695</v>
      </c>
      <c r="T22" s="132" t="s">
        <v>119</v>
      </c>
      <c r="U22" s="136"/>
      <c r="V22" s="109">
        <f>Z5/V20</f>
        <v>29100.5291005291</v>
      </c>
      <c r="W22" s="132" t="s">
        <v>65</v>
      </c>
      <c r="AF22" s="41" t="s">
        <v>131</v>
      </c>
      <c r="AG22" s="43"/>
    </row>
    <row r="23" spans="2:43">
      <c r="B23" s="46"/>
      <c r="C23" s="156" t="s">
        <v>423</v>
      </c>
      <c r="D23" s="43"/>
      <c r="E23" s="166">
        <f>K7</f>
        <v>340547.92869395058</v>
      </c>
      <c r="F23" s="164" t="s">
        <v>123</v>
      </c>
      <c r="G23" s="136"/>
      <c r="H23" s="43"/>
      <c r="I23" s="43"/>
      <c r="J23" s="43"/>
      <c r="K23" s="124">
        <f>500/300</f>
        <v>1.6666666666666667</v>
      </c>
      <c r="L23" s="148" t="s">
        <v>176</v>
      </c>
      <c r="M23" s="151">
        <f>K8-M18</f>
        <v>53844.322557572857</v>
      </c>
      <c r="N23" s="133" t="s">
        <v>123</v>
      </c>
      <c r="P23" s="123" t="s">
        <v>267</v>
      </c>
      <c r="Q23" s="147"/>
      <c r="R23" s="43"/>
      <c r="S23" s="109" t="s">
        <v>428</v>
      </c>
      <c r="T23" s="132"/>
      <c r="U23" s="136"/>
      <c r="V23" s="109">
        <f>(V22/M7)*0.9</f>
        <v>4190.4761904761899</v>
      </c>
      <c r="W23" s="132" t="s">
        <v>115</v>
      </c>
      <c r="AA23" s="43" t="s">
        <v>103</v>
      </c>
      <c r="AF23" s="41">
        <f>1.54808*AC7</f>
        <v>0.43002222222222219</v>
      </c>
      <c r="AG23" s="43" t="s">
        <v>120</v>
      </c>
    </row>
    <row r="24" spans="2:43">
      <c r="B24" s="46"/>
      <c r="C24" s="169" t="s">
        <v>424</v>
      </c>
      <c r="D24" s="43"/>
      <c r="E24" s="162">
        <f>E25/24</f>
        <v>18612.561058946485</v>
      </c>
      <c r="F24" s="132" t="s">
        <v>121</v>
      </c>
      <c r="G24" s="136"/>
      <c r="H24" s="43"/>
      <c r="I24" s="43"/>
      <c r="J24" s="43"/>
      <c r="L24" s="43"/>
      <c r="N24" s="43"/>
      <c r="P24" s="124">
        <v>10.832000000000001</v>
      </c>
      <c r="Q24" s="148" t="s">
        <v>415</v>
      </c>
      <c r="R24" s="136"/>
      <c r="S24" s="162">
        <f>(S13/1000)/S7</f>
        <v>103.99159663865544</v>
      </c>
      <c r="T24" s="132" t="s">
        <v>135</v>
      </c>
      <c r="U24" s="136"/>
      <c r="V24" s="113">
        <f>V23/(S6/M6)</f>
        <v>6932.7731092436961</v>
      </c>
      <c r="W24" s="133" t="s">
        <v>262</v>
      </c>
      <c r="AF24" s="41" t="s">
        <v>154</v>
      </c>
      <c r="AG24" s="43"/>
    </row>
    <row r="25" spans="2:43">
      <c r="B25" s="46"/>
      <c r="D25" s="43"/>
      <c r="E25" s="151">
        <f>K8</f>
        <v>446701.46541471564</v>
      </c>
      <c r="F25" s="133" t="s">
        <v>123</v>
      </c>
      <c r="G25" s="136"/>
      <c r="H25" s="43"/>
      <c r="I25" s="43"/>
      <c r="J25" s="43"/>
      <c r="L25" s="43"/>
      <c r="N25" s="43"/>
      <c r="P25" s="43"/>
      <c r="R25" s="43"/>
      <c r="S25" s="162">
        <f>S24*1000</f>
        <v>103991.59663865544</v>
      </c>
      <c r="T25" s="132" t="s">
        <v>136</v>
      </c>
      <c r="U25" s="136"/>
      <c r="V25" s="138"/>
      <c r="W25" s="138"/>
      <c r="X25" s="136"/>
      <c r="AF25" s="41" t="s">
        <v>155</v>
      </c>
      <c r="AG25" s="43"/>
      <c r="AH25" s="43"/>
    </row>
    <row r="26" spans="2:43">
      <c r="B26" s="46"/>
      <c r="D26" s="43"/>
      <c r="E26" s="138"/>
      <c r="F26" s="138"/>
      <c r="G26" s="136"/>
      <c r="H26" s="43"/>
      <c r="I26" s="43"/>
      <c r="J26" s="43"/>
      <c r="L26" s="43"/>
      <c r="N26" s="43"/>
      <c r="P26" s="43"/>
      <c r="R26" s="43"/>
      <c r="S26" s="111">
        <f>V23*Z17</f>
        <v>62857.142857142848</v>
      </c>
      <c r="T26" s="133" t="s">
        <v>119</v>
      </c>
      <c r="U26" s="109"/>
      <c r="V26" s="211"/>
      <c r="W26" s="136"/>
      <c r="X26" s="136"/>
      <c r="AF26" s="41">
        <f>0.194*AC7</f>
        <v>5.3888888888888896E-2</v>
      </c>
      <c r="AG26" s="43" t="s">
        <v>120</v>
      </c>
      <c r="AH26" s="43"/>
    </row>
    <row r="27" spans="2:43">
      <c r="B27" s="46"/>
      <c r="D27" s="43"/>
      <c r="E27" s="136"/>
      <c r="F27" s="136"/>
      <c r="G27" s="136"/>
      <c r="H27" s="136"/>
      <c r="I27" s="136"/>
      <c r="J27" s="43"/>
      <c r="L27" s="43"/>
      <c r="M27" s="43"/>
      <c r="N27" s="43"/>
      <c r="P27" s="43"/>
      <c r="R27" s="43"/>
      <c r="T27" s="43"/>
      <c r="U27" s="43"/>
      <c r="AG27" s="43"/>
      <c r="AI27" s="43"/>
    </row>
    <row r="28" spans="2:43">
      <c r="B28" s="46"/>
      <c r="D28" s="43"/>
      <c r="E28" s="43"/>
      <c r="F28" s="43"/>
      <c r="G28" s="43"/>
      <c r="H28" s="43"/>
      <c r="I28" s="43"/>
      <c r="J28" s="43"/>
      <c r="L28" s="43"/>
      <c r="M28" s="45"/>
      <c r="N28" s="99"/>
      <c r="O28" s="99"/>
      <c r="P28" s="99"/>
      <c r="Q28" s="45"/>
      <c r="R28" s="99"/>
      <c r="T28" s="43"/>
      <c r="U28" s="43"/>
      <c r="AG28" s="43"/>
      <c r="AI28" s="43"/>
    </row>
    <row r="29" spans="2:43" s="47" customFormat="1" ht="5.5" customHeight="1"/>
    <row r="30" spans="2:43" ht="14.5" customHeight="1">
      <c r="D30" s="232" t="s">
        <v>127</v>
      </c>
      <c r="F30" s="232" t="s">
        <v>127</v>
      </c>
      <c r="G30" s="114"/>
      <c r="H30" s="114"/>
      <c r="I30" s="114"/>
      <c r="J30" s="57"/>
      <c r="L30" s="232" t="s">
        <v>127</v>
      </c>
      <c r="N30" s="42" t="s">
        <v>127</v>
      </c>
      <c r="P30" s="43"/>
      <c r="R30" s="42" t="s">
        <v>127</v>
      </c>
      <c r="T30" s="42" t="s">
        <v>127</v>
      </c>
      <c r="W30" s="42" t="s">
        <v>127</v>
      </c>
    </row>
    <row r="31" spans="2:43">
      <c r="D31" s="232"/>
      <c r="F31" s="232"/>
      <c r="G31" s="114"/>
      <c r="H31" s="114"/>
      <c r="I31" s="114"/>
      <c r="J31" s="43"/>
      <c r="L31" s="232"/>
      <c r="P31" s="43"/>
      <c r="W31" s="42"/>
    </row>
    <row r="32" spans="2:43">
      <c r="D32" s="115"/>
      <c r="F32" s="43"/>
      <c r="G32" s="43"/>
      <c r="H32" s="43"/>
      <c r="I32" s="43"/>
      <c r="J32" s="43"/>
      <c r="L32" s="115"/>
      <c r="N32" s="43"/>
      <c r="P32" s="100"/>
      <c r="Q32" s="94"/>
      <c r="R32" s="43"/>
      <c r="S32" s="94"/>
      <c r="T32" s="43"/>
      <c r="U32" s="43"/>
      <c r="V32" s="239"/>
      <c r="Z32" s="48"/>
    </row>
    <row r="33" spans="2:30">
      <c r="C33" s="120" t="s">
        <v>393</v>
      </c>
      <c r="D33" s="115"/>
      <c r="E33" s="233" t="s">
        <v>112</v>
      </c>
      <c r="F33" s="233"/>
      <c r="G33" s="233"/>
      <c r="H33" s="233"/>
      <c r="I33" s="188"/>
      <c r="J33" s="43"/>
      <c r="K33" s="233" t="s">
        <v>396</v>
      </c>
      <c r="L33" s="233"/>
      <c r="M33" s="233"/>
      <c r="N33" s="233"/>
      <c r="P33" s="100"/>
      <c r="Q33" s="55" t="s">
        <v>157</v>
      </c>
      <c r="R33" s="43" t="s">
        <v>400</v>
      </c>
      <c r="S33" s="55" t="s">
        <v>316</v>
      </c>
      <c r="T33" s="135" t="s">
        <v>400</v>
      </c>
      <c r="U33" s="135"/>
      <c r="V33" s="239"/>
      <c r="Z33" s="48"/>
    </row>
    <row r="34" spans="2:30" ht="14.5" customHeight="1">
      <c r="B34" s="240" t="s">
        <v>359</v>
      </c>
      <c r="C34" s="245" t="s">
        <v>456</v>
      </c>
      <c r="D34" s="246"/>
      <c r="E34" s="243" t="s">
        <v>456</v>
      </c>
      <c r="F34" s="234"/>
      <c r="G34" s="234"/>
      <c r="H34" s="244"/>
      <c r="I34" s="188"/>
      <c r="J34" s="43"/>
      <c r="K34" s="103" t="s">
        <v>201</v>
      </c>
      <c r="L34" s="122"/>
      <c r="M34" s="138" t="s">
        <v>160</v>
      </c>
      <c r="N34" s="122"/>
      <c r="P34" s="237" t="s">
        <v>375</v>
      </c>
      <c r="Q34" s="108" t="s">
        <v>376</v>
      </c>
      <c r="R34" s="122"/>
      <c r="S34" s="103" t="s">
        <v>382</v>
      </c>
      <c r="T34" s="122"/>
      <c r="U34" s="136"/>
      <c r="AC34" s="41" t="s">
        <v>124</v>
      </c>
    </row>
    <row r="35" spans="2:30" ht="14.5" customHeight="1">
      <c r="B35" s="240"/>
      <c r="C35" s="110">
        <v>15000</v>
      </c>
      <c r="D35" s="132" t="s">
        <v>413</v>
      </c>
      <c r="E35" s="121">
        <v>3000</v>
      </c>
      <c r="F35" s="122" t="s">
        <v>412</v>
      </c>
      <c r="G35" s="103" t="s">
        <v>455</v>
      </c>
      <c r="H35" s="122"/>
      <c r="I35" s="136"/>
      <c r="J35" s="238" t="s">
        <v>373</v>
      </c>
      <c r="K35" s="110">
        <f>25*AC7</f>
        <v>6.9444444444444446</v>
      </c>
      <c r="L35" s="132" t="s">
        <v>457</v>
      </c>
      <c r="M35" s="142">
        <v>8.4909999999999997</v>
      </c>
      <c r="N35" s="133" t="s">
        <v>374</v>
      </c>
      <c r="O35" s="136"/>
      <c r="P35" s="237"/>
      <c r="Q35" s="110">
        <v>700</v>
      </c>
      <c r="R35" s="132" t="s">
        <v>241</v>
      </c>
      <c r="S35" s="106">
        <f>S43*AC37</f>
        <v>3627.2549445772652</v>
      </c>
      <c r="T35" s="132" t="s">
        <v>197</v>
      </c>
      <c r="U35" s="136"/>
      <c r="AC35" s="41">
        <f>1/3.6</f>
        <v>0.27777777777777779</v>
      </c>
    </row>
    <row r="36" spans="2:30">
      <c r="B36" s="240"/>
      <c r="C36" s="107">
        <f>C35*24</f>
        <v>360000</v>
      </c>
      <c r="D36" s="133" t="s">
        <v>123</v>
      </c>
      <c r="E36" s="105">
        <f>E35/AC37</f>
        <v>269.63868416322128</v>
      </c>
      <c r="F36" s="132" t="s">
        <v>115</v>
      </c>
      <c r="G36" s="105">
        <f>E35*C40</f>
        <v>10628.258134100308</v>
      </c>
      <c r="H36" s="132" t="s">
        <v>65</v>
      </c>
      <c r="I36" s="136"/>
      <c r="J36" s="238"/>
      <c r="K36" s="113"/>
      <c r="L36" s="133"/>
      <c r="M36" s="138" t="s">
        <v>159</v>
      </c>
      <c r="N36" s="122"/>
      <c r="O36" s="136"/>
      <c r="P36" s="237"/>
      <c r="Q36" s="110">
        <v>11.125999999999999</v>
      </c>
      <c r="R36" s="132" t="s">
        <v>164</v>
      </c>
      <c r="S36" s="106">
        <f>S43</f>
        <v>326.01608346011733</v>
      </c>
      <c r="T36" s="132" t="s">
        <v>166</v>
      </c>
      <c r="U36" s="136"/>
      <c r="AC36" s="41" t="s">
        <v>158</v>
      </c>
    </row>
    <row r="37" spans="2:30">
      <c r="B37" s="240"/>
      <c r="C37" s="131" t="s">
        <v>116</v>
      </c>
      <c r="D37" s="122"/>
      <c r="E37" s="107">
        <f>E36*24</f>
        <v>6471.3284199173104</v>
      </c>
      <c r="F37" s="133" t="s">
        <v>195</v>
      </c>
      <c r="G37" s="107">
        <f>G36*24</f>
        <v>255078.19521840737</v>
      </c>
      <c r="H37" s="133" t="s">
        <v>123</v>
      </c>
      <c r="I37" s="136"/>
      <c r="J37" s="238"/>
      <c r="K37" s="185" t="s">
        <v>118</v>
      </c>
      <c r="L37" s="132"/>
      <c r="M37" s="105">
        <f>K40/C38</f>
        <v>5331.2071338148962</v>
      </c>
      <c r="N37" s="132" t="s">
        <v>119</v>
      </c>
      <c r="O37" s="136"/>
      <c r="P37" s="237"/>
      <c r="Q37" s="106">
        <f>C39/Q36</f>
        <v>3.5427527113667692</v>
      </c>
      <c r="R37" s="132" t="s">
        <v>163</v>
      </c>
      <c r="S37" s="106"/>
      <c r="T37" s="132"/>
      <c r="U37" s="136"/>
      <c r="AC37" s="41">
        <v>11.125999999999999</v>
      </c>
    </row>
    <row r="38" spans="2:30">
      <c r="B38" s="240"/>
      <c r="C38" s="110">
        <v>141.9</v>
      </c>
      <c r="D38" s="132" t="s">
        <v>414</v>
      </c>
      <c r="E38" s="241" t="s">
        <v>454</v>
      </c>
      <c r="F38" s="235"/>
      <c r="G38" s="235"/>
      <c r="H38" s="242"/>
      <c r="I38" s="193"/>
      <c r="J38" s="238"/>
      <c r="K38" s="163">
        <f>K40/(C36*3.6)</f>
        <v>0.58371781812371437</v>
      </c>
      <c r="L38" s="133"/>
      <c r="M38" s="105">
        <f>(K40/1000)/M35</f>
        <v>89.094134058218557</v>
      </c>
      <c r="N38" s="132" t="s">
        <v>135</v>
      </c>
      <c r="O38" s="136"/>
      <c r="P38" s="237"/>
      <c r="Q38" s="106">
        <f>Q37*Q35</f>
        <v>2479.9268979567382</v>
      </c>
      <c r="R38" s="132" t="s">
        <v>65</v>
      </c>
      <c r="S38" s="106"/>
      <c r="T38" s="132"/>
      <c r="U38" s="136"/>
      <c r="V38" s="56"/>
    </row>
    <row r="39" spans="2:30">
      <c r="B39" s="240"/>
      <c r="C39" s="109">
        <f>C38*AC7</f>
        <v>39.416666666666671</v>
      </c>
      <c r="D39" s="132" t="s">
        <v>120</v>
      </c>
      <c r="E39" s="123" t="s">
        <v>435</v>
      </c>
      <c r="F39" s="136"/>
      <c r="G39" s="160" t="s">
        <v>436</v>
      </c>
      <c r="H39" s="132"/>
      <c r="I39" s="136"/>
      <c r="J39" s="238"/>
      <c r="K39" s="158" t="s">
        <v>455</v>
      </c>
      <c r="L39" s="122"/>
      <c r="M39" s="152" t="s">
        <v>433</v>
      </c>
      <c r="N39" s="122"/>
      <c r="O39" s="136"/>
      <c r="P39" s="237"/>
      <c r="Q39" s="111">
        <f>Q35/Q36</f>
        <v>62.915692971418302</v>
      </c>
      <c r="R39" s="133" t="s">
        <v>377</v>
      </c>
      <c r="S39" s="111"/>
      <c r="T39" s="133"/>
      <c r="U39" s="136"/>
    </row>
    <row r="40" spans="2:30">
      <c r="B40" s="240"/>
      <c r="C40" s="112">
        <f>C39/AC37</f>
        <v>3.5427527113667692</v>
      </c>
      <c r="D40" s="133" t="s">
        <v>458</v>
      </c>
      <c r="E40" s="106" t="s">
        <v>403</v>
      </c>
      <c r="F40" s="132"/>
      <c r="G40" s="106" t="s">
        <v>403</v>
      </c>
      <c r="H40" s="132"/>
      <c r="I40" s="206">
        <f>K40/(G37*3.6)</f>
        <v>0.82381959126145166</v>
      </c>
      <c r="J40" s="238"/>
      <c r="K40" s="105">
        <f>(C39-K35)*E37*3.6</f>
        <v>756498.29228833376</v>
      </c>
      <c r="L40" s="132" t="s">
        <v>133</v>
      </c>
      <c r="M40" s="153">
        <f>Q39*Q52*(Q49/1000)</f>
        <v>5463.7312317284322</v>
      </c>
      <c r="N40" s="132" t="s">
        <v>119</v>
      </c>
      <c r="P40" s="237"/>
      <c r="Q40" s="131" t="s">
        <v>459</v>
      </c>
      <c r="R40" s="122"/>
      <c r="S40" s="195" t="s">
        <v>397</v>
      </c>
      <c r="T40" s="122"/>
      <c r="U40" s="136"/>
    </row>
    <row r="41" spans="2:30" ht="14.5" customHeight="1">
      <c r="B41" s="240"/>
      <c r="C41" s="131" t="s">
        <v>118</v>
      </c>
      <c r="D41" s="122"/>
      <c r="E41" s="153">
        <f>K42/(C38-(K35*3.6))</f>
        <v>6632.1938561357101</v>
      </c>
      <c r="F41" s="132" t="s">
        <v>195</v>
      </c>
      <c r="G41" s="153">
        <f>K44/(C38-(K35*3.6))</f>
        <v>5936.0584571844283</v>
      </c>
      <c r="H41" s="132" t="s">
        <v>195</v>
      </c>
      <c r="I41" s="136"/>
      <c r="J41" s="238"/>
      <c r="K41" s="152" t="s">
        <v>430</v>
      </c>
      <c r="L41" s="122"/>
      <c r="M41" s="154">
        <f>(K42/1000)/M35</f>
        <v>91.308851935256698</v>
      </c>
      <c r="N41" s="133" t="s">
        <v>135</v>
      </c>
      <c r="P41" s="237"/>
      <c r="Q41" s="163">
        <f>Q49/Q45</f>
        <v>0.40323769254001807</v>
      </c>
      <c r="R41" s="133"/>
      <c r="S41" s="189">
        <v>0.42799999999999999</v>
      </c>
      <c r="T41" s="133" t="s">
        <v>224</v>
      </c>
      <c r="U41" s="136"/>
      <c r="AC41" s="44" t="s">
        <v>230</v>
      </c>
      <c r="AD41" s="50" t="s">
        <v>229</v>
      </c>
    </row>
    <row r="42" spans="2:30">
      <c r="B42" s="240"/>
      <c r="C42" s="163">
        <f>G37/C36</f>
        <v>0.70855054227335379</v>
      </c>
      <c r="D42" s="133"/>
      <c r="E42" s="153">
        <f>E41/24</f>
        <v>276.34141067232127</v>
      </c>
      <c r="F42" s="132" t="s">
        <v>115</v>
      </c>
      <c r="G42" s="153">
        <f>G41/24</f>
        <v>247.33576904935117</v>
      </c>
      <c r="H42" s="132" t="s">
        <v>115</v>
      </c>
      <c r="I42" s="208"/>
      <c r="J42" s="238"/>
      <c r="K42" s="155">
        <f>M40*C38</f>
        <v>775303.46178226452</v>
      </c>
      <c r="L42" s="133" t="s">
        <v>133</v>
      </c>
      <c r="M42" s="152" t="s">
        <v>432</v>
      </c>
      <c r="N42" s="122"/>
      <c r="P42" s="237"/>
      <c r="Q42" s="103" t="s">
        <v>167</v>
      </c>
      <c r="R42" s="122"/>
      <c r="S42" s="103" t="s">
        <v>322</v>
      </c>
      <c r="T42" s="122"/>
      <c r="U42" s="136"/>
      <c r="AC42" s="44" t="s">
        <v>224</v>
      </c>
      <c r="AD42" s="41" t="s">
        <v>321</v>
      </c>
    </row>
    <row r="43" spans="2:30">
      <c r="B43" s="240"/>
      <c r="C43" s="190" t="s">
        <v>441</v>
      </c>
      <c r="D43" s="191"/>
      <c r="E43" s="153">
        <f>E42*AC37</f>
        <v>3074.5745351402466</v>
      </c>
      <c r="F43" s="132" t="s">
        <v>197</v>
      </c>
      <c r="G43" s="153">
        <f>G42*AC37</f>
        <v>2751.8577664430809</v>
      </c>
      <c r="H43" s="132" t="s">
        <v>197</v>
      </c>
      <c r="I43" s="136"/>
      <c r="J43" s="238"/>
      <c r="K43" s="152" t="s">
        <v>431</v>
      </c>
      <c r="L43" s="122"/>
      <c r="M43" s="153">
        <f>S36*S52</f>
        <v>4890.2412519017598</v>
      </c>
      <c r="N43" s="132" t="s">
        <v>119</v>
      </c>
      <c r="P43" s="237"/>
      <c r="Q43" s="105">
        <f>Q35*(Q49/1000)</f>
        <v>4052.6315789473688</v>
      </c>
      <c r="R43" s="132" t="s">
        <v>197</v>
      </c>
      <c r="S43" s="105">
        <f>S44/C39</f>
        <v>326.01608346011733</v>
      </c>
      <c r="T43" s="132" t="s">
        <v>166</v>
      </c>
      <c r="U43" s="136"/>
      <c r="AC43" s="44" t="s">
        <v>225</v>
      </c>
      <c r="AD43" s="49" t="s">
        <v>239</v>
      </c>
    </row>
    <row r="44" spans="2:30">
      <c r="B44" s="240"/>
      <c r="C44" s="192" t="s">
        <v>434</v>
      </c>
      <c r="D44" s="132"/>
      <c r="E44" s="106" t="s">
        <v>404</v>
      </c>
      <c r="F44" s="132"/>
      <c r="G44" s="106" t="s">
        <v>404</v>
      </c>
      <c r="H44" s="132"/>
      <c r="I44" s="136"/>
      <c r="J44" s="238"/>
      <c r="K44" s="155">
        <f>M43*C38</f>
        <v>693925.23364485975</v>
      </c>
      <c r="L44" s="133" t="s">
        <v>133</v>
      </c>
      <c r="M44" s="154">
        <f>(K44/1000)/M35</f>
        <v>81.72479491754325</v>
      </c>
      <c r="N44" s="133" t="s">
        <v>135</v>
      </c>
      <c r="P44" s="237"/>
      <c r="Q44" s="105">
        <f>Q39*(Q49/1000)</f>
        <v>364.24874878189547</v>
      </c>
      <c r="R44" s="132" t="s">
        <v>166</v>
      </c>
      <c r="S44" s="105">
        <f>Q47/S41</f>
        <v>12850.467289719627</v>
      </c>
      <c r="T44" s="132" t="s">
        <v>65</v>
      </c>
      <c r="U44" s="136"/>
      <c r="AC44" s="44" t="s">
        <v>231</v>
      </c>
      <c r="AD44" s="49" t="s">
        <v>238</v>
      </c>
    </row>
    <row r="45" spans="2:30">
      <c r="B45" s="240"/>
      <c r="C45" s="153">
        <f>C46/24</f>
        <v>15372.872675701234</v>
      </c>
      <c r="D45" s="132" t="s">
        <v>65</v>
      </c>
      <c r="E45" s="153">
        <f>E43*C40</f>
        <v>10892.457270667332</v>
      </c>
      <c r="F45" s="132" t="s">
        <v>65</v>
      </c>
      <c r="G45" s="153">
        <f>G43*C40</f>
        <v>9749.1515633619256</v>
      </c>
      <c r="H45" s="132" t="s">
        <v>65</v>
      </c>
      <c r="I45" s="136"/>
      <c r="J45" s="238"/>
      <c r="K45" s="235" t="s">
        <v>161</v>
      </c>
      <c r="L45" s="235"/>
      <c r="M45" s="235"/>
      <c r="N45" s="235"/>
      <c r="P45" s="237"/>
      <c r="Q45" s="107">
        <f>Q38*(Q49/1000)</f>
        <v>14357.47151448638</v>
      </c>
      <c r="R45" s="133" t="s">
        <v>65</v>
      </c>
      <c r="S45" s="111"/>
      <c r="T45" s="133"/>
      <c r="U45" s="136"/>
      <c r="X45" s="58"/>
      <c r="Y45" s="58"/>
      <c r="AC45" s="44" t="s">
        <v>232</v>
      </c>
      <c r="AD45" s="41" t="s">
        <v>237</v>
      </c>
    </row>
    <row r="46" spans="2:30">
      <c r="B46" s="240"/>
      <c r="C46" s="166">
        <f>E46/C42</f>
        <v>368948.94421682961</v>
      </c>
      <c r="D46" s="164" t="s">
        <v>123</v>
      </c>
      <c r="E46" s="155">
        <f>E45*24</f>
        <v>261418.97449601596</v>
      </c>
      <c r="F46" s="133" t="s">
        <v>123</v>
      </c>
      <c r="G46" s="155">
        <f>G45*24</f>
        <v>233979.6375206862</v>
      </c>
      <c r="H46" s="133" t="s">
        <v>123</v>
      </c>
      <c r="I46" s="136"/>
      <c r="J46" s="238"/>
      <c r="K46" s="108" t="s">
        <v>201</v>
      </c>
      <c r="L46" s="122"/>
      <c r="M46" s="108" t="s">
        <v>202</v>
      </c>
      <c r="N46" s="122"/>
      <c r="P46" s="237"/>
      <c r="Q46" s="103" t="s">
        <v>364</v>
      </c>
      <c r="R46" s="122"/>
      <c r="S46" s="103" t="s">
        <v>364</v>
      </c>
      <c r="T46" s="122"/>
      <c r="U46" s="136"/>
      <c r="W46" s="58"/>
      <c r="AC46" s="44" t="s">
        <v>233</v>
      </c>
      <c r="AD46" s="41" t="s">
        <v>236</v>
      </c>
    </row>
    <row r="47" spans="2:30">
      <c r="B47" s="240"/>
      <c r="C47" s="192" t="s">
        <v>277</v>
      </c>
      <c r="D47" s="132"/>
      <c r="E47" s="184" t="s">
        <v>437</v>
      </c>
      <c r="F47" s="122"/>
      <c r="G47" s="160" t="s">
        <v>438</v>
      </c>
      <c r="H47" s="122"/>
      <c r="I47" s="136"/>
      <c r="J47" s="238"/>
      <c r="K47" s="110">
        <v>3.2</v>
      </c>
      <c r="L47" s="132" t="s">
        <v>240</v>
      </c>
      <c r="M47" s="112">
        <v>4.7</v>
      </c>
      <c r="N47" s="133" t="s">
        <v>374</v>
      </c>
      <c r="O47" s="136"/>
      <c r="P47" s="237"/>
      <c r="Q47" s="110">
        <v>5500</v>
      </c>
      <c r="R47" s="132" t="s">
        <v>65</v>
      </c>
      <c r="S47" s="110">
        <v>5500</v>
      </c>
      <c r="T47" s="132" t="s">
        <v>65</v>
      </c>
      <c r="U47" s="136"/>
      <c r="AC47" s="44" t="s">
        <v>234</v>
      </c>
      <c r="AD47" s="50" t="s">
        <v>235</v>
      </c>
    </row>
    <row r="48" spans="2:30">
      <c r="B48" s="240"/>
      <c r="C48" s="153">
        <f>C49/24</f>
        <v>13783.469978443578</v>
      </c>
      <c r="D48" s="132" t="s">
        <v>65</v>
      </c>
      <c r="E48" s="106" t="s">
        <v>403</v>
      </c>
      <c r="F48" s="132"/>
      <c r="G48" s="106" t="s">
        <v>403</v>
      </c>
      <c r="H48" s="132"/>
      <c r="I48" s="136"/>
      <c r="J48" s="238"/>
      <c r="K48" s="111"/>
      <c r="L48" s="133"/>
      <c r="M48" s="103" t="s">
        <v>203</v>
      </c>
      <c r="N48" s="122"/>
      <c r="O48" s="136"/>
      <c r="P48" s="237"/>
      <c r="Q48" s="106" t="s">
        <v>475</v>
      </c>
      <c r="R48" s="132"/>
      <c r="S48" s="106"/>
      <c r="T48" s="132"/>
      <c r="U48" s="136"/>
    </row>
    <row r="49" spans="1:25">
      <c r="B49" s="240"/>
      <c r="C49" s="166">
        <f>E54/C42</f>
        <v>330803.27948264586</v>
      </c>
      <c r="D49" s="164" t="s">
        <v>123</v>
      </c>
      <c r="E49" s="153">
        <f>K54/(C38-(K47/AC35))</f>
        <v>5946.4907331052655</v>
      </c>
      <c r="F49" s="132" t="s">
        <v>195</v>
      </c>
      <c r="G49" s="153">
        <f>K56/(C38-(K47/AC35))</f>
        <v>5322.3288360550678</v>
      </c>
      <c r="H49" s="132" t="s">
        <v>195</v>
      </c>
      <c r="I49" s="136"/>
      <c r="J49" s="238"/>
      <c r="K49" s="131" t="s">
        <v>118</v>
      </c>
      <c r="L49" s="122"/>
      <c r="M49" s="105">
        <f>K52/C38</f>
        <v>5945.9605312813173</v>
      </c>
      <c r="N49" s="132" t="s">
        <v>119</v>
      </c>
      <c r="O49" s="136"/>
      <c r="P49" s="237"/>
      <c r="Q49" s="111">
        <f>Q47/0.95</f>
        <v>5789.4736842105267</v>
      </c>
      <c r="R49" s="133" t="s">
        <v>65</v>
      </c>
      <c r="S49" s="111"/>
      <c r="T49" s="133"/>
      <c r="U49" s="136"/>
    </row>
    <row r="50" spans="1:25">
      <c r="B50" s="240"/>
      <c r="C50" s="192" t="s">
        <v>278</v>
      </c>
      <c r="D50" s="132"/>
      <c r="E50" s="153">
        <f>E49/24</f>
        <v>247.7704472127194</v>
      </c>
      <c r="F50" s="132" t="s">
        <v>115</v>
      </c>
      <c r="G50" s="153">
        <f>G49/24</f>
        <v>221.76370150229448</v>
      </c>
      <c r="H50" s="132" t="s">
        <v>115</v>
      </c>
      <c r="I50" s="136"/>
      <c r="J50" s="238"/>
      <c r="K50" s="163">
        <f>K52/(C36*3.6)</f>
        <v>0.65102762298519978</v>
      </c>
      <c r="L50" s="133"/>
      <c r="M50" s="105">
        <f>(K52/1000)/M47</f>
        <v>179.51740412528062</v>
      </c>
      <c r="N50" s="132" t="s">
        <v>135</v>
      </c>
      <c r="O50" s="136"/>
      <c r="P50" s="237"/>
      <c r="Q50" s="103" t="s">
        <v>380</v>
      </c>
      <c r="R50" s="122"/>
      <c r="S50" s="103" t="s">
        <v>380</v>
      </c>
      <c r="T50" s="122"/>
      <c r="U50" s="136"/>
    </row>
    <row r="51" spans="1:25">
      <c r="B51" s="52"/>
      <c r="C51" s="153">
        <f>C52/24</f>
        <v>13413.112522686026</v>
      </c>
      <c r="D51" s="132" t="s">
        <v>65</v>
      </c>
      <c r="E51" s="153">
        <f>E50*AC37</f>
        <v>2756.6939956887159</v>
      </c>
      <c r="F51" s="132" t="s">
        <v>197</v>
      </c>
      <c r="G51" s="153">
        <f>G50*AC37</f>
        <v>2467.3429429145281</v>
      </c>
      <c r="H51" s="132" t="s">
        <v>197</v>
      </c>
      <c r="I51" s="136"/>
      <c r="J51" s="238"/>
      <c r="K51" s="158" t="s">
        <v>126</v>
      </c>
      <c r="L51" s="122"/>
      <c r="M51" s="152" t="s">
        <v>433</v>
      </c>
      <c r="N51" s="122"/>
      <c r="O51" s="136"/>
      <c r="P51" s="237"/>
      <c r="Q51" s="153" t="s">
        <v>429</v>
      </c>
      <c r="R51" s="132"/>
      <c r="S51" s="153" t="s">
        <v>429</v>
      </c>
      <c r="T51" s="132"/>
      <c r="U51" s="136"/>
    </row>
    <row r="52" spans="1:25">
      <c r="B52" s="52"/>
      <c r="C52" s="155">
        <f>E62/C42</f>
        <v>321914.70054446463</v>
      </c>
      <c r="D52" s="133" t="s">
        <v>123</v>
      </c>
      <c r="E52" s="106" t="s">
        <v>404</v>
      </c>
      <c r="F52" s="132"/>
      <c r="G52" s="106" t="s">
        <v>404</v>
      </c>
      <c r="H52" s="132"/>
      <c r="I52" s="206">
        <f>K52/(G37*3.6)</f>
        <v>0.91881606765327661</v>
      </c>
      <c r="J52" s="238"/>
      <c r="K52" s="105">
        <f>(C38-(K47*3.6))*E37</f>
        <v>843731.79938881891</v>
      </c>
      <c r="L52" s="133" t="s">
        <v>133</v>
      </c>
      <c r="M52" s="153">
        <f>M40</f>
        <v>5463.7312317284322</v>
      </c>
      <c r="N52" s="132" t="s">
        <v>119</v>
      </c>
      <c r="P52" s="237"/>
      <c r="Q52" s="110">
        <v>15</v>
      </c>
      <c r="R52" s="132" t="s">
        <v>32</v>
      </c>
      <c r="S52" s="110">
        <v>15</v>
      </c>
      <c r="T52" s="132" t="s">
        <v>32</v>
      </c>
      <c r="U52" s="136"/>
    </row>
    <row r="53" spans="1:25">
      <c r="B53" s="52"/>
      <c r="C53" s="190" t="s">
        <v>442</v>
      </c>
      <c r="D53" s="191"/>
      <c r="E53" s="153">
        <f>E51*C40</f>
        <v>9766.2851276346901</v>
      </c>
      <c r="F53" s="132" t="s">
        <v>65</v>
      </c>
      <c r="G53" s="153">
        <f>G51*C40</f>
        <v>8741.1859008821084</v>
      </c>
      <c r="H53" s="132" t="s">
        <v>65</v>
      </c>
      <c r="I53" s="209"/>
      <c r="J53" s="238"/>
      <c r="K53" s="152" t="s">
        <v>430</v>
      </c>
      <c r="L53" s="122"/>
      <c r="M53" s="155">
        <f>(K54/1000)/M47</f>
        <v>164.95818335792862</v>
      </c>
      <c r="N53" s="133" t="s">
        <v>135</v>
      </c>
      <c r="P53" s="237"/>
      <c r="Q53" s="106" t="s">
        <v>379</v>
      </c>
      <c r="R53" s="132"/>
      <c r="S53" s="106" t="s">
        <v>379</v>
      </c>
      <c r="T53" s="132"/>
      <c r="U53" s="136"/>
    </row>
    <row r="54" spans="1:25" ht="30.5" customHeight="1">
      <c r="B54" s="52"/>
      <c r="C54" s="192" t="s">
        <v>434</v>
      </c>
      <c r="D54" s="132"/>
      <c r="E54" s="155">
        <f>E53*24</f>
        <v>234390.84306323255</v>
      </c>
      <c r="F54" s="133" t="s">
        <v>123</v>
      </c>
      <c r="G54" s="155">
        <f>G53*24</f>
        <v>209788.4616211706</v>
      </c>
      <c r="H54" s="133" t="s">
        <v>123</v>
      </c>
      <c r="I54" s="210"/>
      <c r="J54" s="238"/>
      <c r="K54" s="155">
        <f>K42</f>
        <v>775303.46178226452</v>
      </c>
      <c r="L54" s="133" t="s">
        <v>133</v>
      </c>
      <c r="M54" s="152" t="s">
        <v>432</v>
      </c>
      <c r="N54" s="122"/>
      <c r="O54" s="136"/>
      <c r="P54" s="237"/>
      <c r="Q54" s="105">
        <f>M37/Q44</f>
        <v>14.636171439554104</v>
      </c>
      <c r="R54" s="132" t="s">
        <v>32</v>
      </c>
      <c r="S54" s="105">
        <f>M37/S43</f>
        <v>16.352589348454895</v>
      </c>
      <c r="T54" s="132" t="s">
        <v>32</v>
      </c>
      <c r="U54" s="136"/>
      <c r="V54" s="159" t="s">
        <v>177</v>
      </c>
      <c r="W54" s="122"/>
      <c r="X54" s="270" t="s">
        <v>503</v>
      </c>
      <c r="Y54" s="271"/>
    </row>
    <row r="55" spans="1:25">
      <c r="B55" s="52"/>
      <c r="C55" s="153">
        <f>C56/24</f>
        <v>13759.288832215403</v>
      </c>
      <c r="D55" s="132" t="s">
        <v>65</v>
      </c>
      <c r="E55" s="184" t="s">
        <v>440</v>
      </c>
      <c r="F55" s="122"/>
      <c r="G55" s="160" t="s">
        <v>439</v>
      </c>
      <c r="H55" s="122"/>
      <c r="I55" s="208"/>
      <c r="J55" s="238"/>
      <c r="K55" s="152" t="s">
        <v>431</v>
      </c>
      <c r="L55" s="122"/>
      <c r="M55" s="153">
        <f>M43</f>
        <v>4890.2412519017598</v>
      </c>
      <c r="N55" s="132" t="s">
        <v>119</v>
      </c>
      <c r="O55" s="136"/>
      <c r="P55" s="237"/>
      <c r="Q55" s="106" t="s">
        <v>277</v>
      </c>
      <c r="R55" s="132"/>
      <c r="S55" s="106" t="s">
        <v>277</v>
      </c>
      <c r="T55" s="132"/>
      <c r="U55" s="136"/>
      <c r="V55" s="109" t="s">
        <v>276</v>
      </c>
      <c r="W55" s="132"/>
      <c r="X55" s="249" t="s">
        <v>504</v>
      </c>
      <c r="Y55" s="248"/>
    </row>
    <row r="56" spans="1:25">
      <c r="B56" s="52"/>
      <c r="C56" s="166">
        <f>G46/C42</f>
        <v>330222.93197316967</v>
      </c>
      <c r="D56" s="164" t="s">
        <v>123</v>
      </c>
      <c r="E56" s="106" t="s">
        <v>403</v>
      </c>
      <c r="F56" s="132"/>
      <c r="G56" s="106" t="s">
        <v>403</v>
      </c>
      <c r="H56" s="132"/>
      <c r="I56" s="136"/>
      <c r="J56" s="238"/>
      <c r="K56" s="155">
        <f>K44</f>
        <v>693925.23364485975</v>
      </c>
      <c r="L56" s="133" t="s">
        <v>133</v>
      </c>
      <c r="M56" s="154">
        <f>(K56/1000)/M47</f>
        <v>147.64366673294887</v>
      </c>
      <c r="N56" s="133" t="s">
        <v>135</v>
      </c>
      <c r="P56" s="100"/>
      <c r="Q56" s="105">
        <f>M49/Q44</f>
        <v>16.323901046099774</v>
      </c>
      <c r="R56" s="132" t="s">
        <v>32</v>
      </c>
      <c r="S56" s="105">
        <f>M49/S43</f>
        <v>18.238242936283562</v>
      </c>
      <c r="T56" s="132" t="s">
        <v>32</v>
      </c>
      <c r="U56" s="136"/>
      <c r="V56" s="109">
        <f>Q54*'Ship details'!$N$14</f>
        <v>13378.811441669501</v>
      </c>
      <c r="W56" s="132" t="s">
        <v>119</v>
      </c>
      <c r="X56" s="109">
        <v>40000</v>
      </c>
      <c r="Y56" s="132" t="s">
        <v>242</v>
      </c>
    </row>
    <row r="57" spans="1:25">
      <c r="B57" s="52"/>
      <c r="C57" s="192" t="s">
        <v>277</v>
      </c>
      <c r="D57" s="132"/>
      <c r="E57" s="153">
        <f>K66/(C38-(K59/AC35))</f>
        <v>5786.710417840457</v>
      </c>
      <c r="F57" s="132" t="s">
        <v>195</v>
      </c>
      <c r="G57" s="153">
        <f>K68/(C38-(K59/AC35))</f>
        <v>5179.3195525067895</v>
      </c>
      <c r="H57" s="132" t="s">
        <v>195</v>
      </c>
      <c r="I57" s="136"/>
      <c r="J57" s="238"/>
      <c r="K57" s="234" t="s">
        <v>200</v>
      </c>
      <c r="L57" s="234"/>
      <c r="M57" s="234"/>
      <c r="N57" s="234"/>
      <c r="P57" s="100"/>
      <c r="Q57" s="106" t="s">
        <v>278</v>
      </c>
      <c r="R57" s="132"/>
      <c r="S57" s="106" t="s">
        <v>278</v>
      </c>
      <c r="T57" s="132"/>
      <c r="U57" s="136"/>
      <c r="V57" s="109" t="s">
        <v>277</v>
      </c>
      <c r="W57" s="132"/>
      <c r="X57" s="250" t="s">
        <v>206</v>
      </c>
      <c r="Y57" s="133" t="s">
        <v>243</v>
      </c>
    </row>
    <row r="58" spans="1:25">
      <c r="B58" s="52"/>
      <c r="C58" s="153">
        <f>C59/24</f>
        <v>12336.714714572641</v>
      </c>
      <c r="D58" s="132" t="s">
        <v>65</v>
      </c>
      <c r="E58" s="153">
        <f>E57/24</f>
        <v>241.11293407668572</v>
      </c>
      <c r="F58" s="132" t="s">
        <v>115</v>
      </c>
      <c r="G58" s="153">
        <f>G57/24</f>
        <v>215.80498135444955</v>
      </c>
      <c r="H58" s="132" t="s">
        <v>115</v>
      </c>
      <c r="I58" s="136"/>
      <c r="J58" s="238"/>
      <c r="K58" s="103" t="s">
        <v>201</v>
      </c>
      <c r="L58" s="122"/>
      <c r="M58" s="103" t="s">
        <v>204</v>
      </c>
      <c r="N58" s="122"/>
      <c r="O58" s="136"/>
      <c r="P58" s="100"/>
      <c r="Q58" s="107">
        <f>M61/Q44</f>
        <v>16.774630021141647</v>
      </c>
      <c r="R58" s="133" t="s">
        <v>32</v>
      </c>
      <c r="S58" s="107">
        <f>M61/S43</f>
        <v>18.74182994786986</v>
      </c>
      <c r="T58" s="133" t="s">
        <v>32</v>
      </c>
      <c r="U58" s="136"/>
      <c r="V58" s="109">
        <f>Q56*'Ship details'!$N$14</f>
        <v>14921.552059579717</v>
      </c>
      <c r="W58" s="132" t="s">
        <v>119</v>
      </c>
      <c r="X58" s="108" t="s">
        <v>505</v>
      </c>
      <c r="Y58" s="122"/>
    </row>
    <row r="59" spans="1:25">
      <c r="C59" s="166">
        <f>G54/C42</f>
        <v>296081.15314974339</v>
      </c>
      <c r="D59" s="164" t="s">
        <v>123</v>
      </c>
      <c r="E59" s="153">
        <f>E58*AC37</f>
        <v>2682.6225045372053</v>
      </c>
      <c r="F59" s="132" t="s">
        <v>197</v>
      </c>
      <c r="G59" s="153">
        <f>G58*AC37</f>
        <v>2401.0462225496058</v>
      </c>
      <c r="H59" s="132" t="s">
        <v>197</v>
      </c>
      <c r="I59" s="136"/>
      <c r="J59" s="238"/>
      <c r="K59" s="110">
        <v>2.2000000000000002</v>
      </c>
      <c r="L59" s="132" t="s">
        <v>240</v>
      </c>
      <c r="M59" s="112">
        <v>2.7</v>
      </c>
      <c r="N59" s="133" t="s">
        <v>374</v>
      </c>
      <c r="O59" s="136"/>
      <c r="P59" s="100"/>
      <c r="Q59" s="131" t="s">
        <v>381</v>
      </c>
      <c r="R59" s="122"/>
      <c r="S59" s="131" t="s">
        <v>381</v>
      </c>
      <c r="T59" s="122"/>
      <c r="U59" s="136"/>
      <c r="V59" s="109" t="s">
        <v>278</v>
      </c>
      <c r="W59" s="132"/>
      <c r="X59" s="113">
        <f>X56*(Q49/1000)</f>
        <v>231578.94736842107</v>
      </c>
      <c r="Y59" s="133" t="s">
        <v>119</v>
      </c>
    </row>
    <row r="60" spans="1:25">
      <c r="C60" s="192" t="s">
        <v>278</v>
      </c>
      <c r="D60" s="132"/>
      <c r="E60" s="106" t="s">
        <v>404</v>
      </c>
      <c r="F60" s="132"/>
      <c r="G60" s="106" t="s">
        <v>404</v>
      </c>
      <c r="H60" s="132"/>
      <c r="I60" s="136"/>
      <c r="J60" s="238"/>
      <c r="K60" s="111"/>
      <c r="L60" s="133"/>
      <c r="M60" s="103" t="s">
        <v>205</v>
      </c>
      <c r="N60" s="122"/>
      <c r="O60" s="136"/>
      <c r="P60" s="100"/>
      <c r="Q60" s="109" t="s">
        <v>379</v>
      </c>
      <c r="R60" s="132"/>
      <c r="S60" s="106" t="s">
        <v>379</v>
      </c>
      <c r="T60" s="132"/>
      <c r="U60" s="43"/>
      <c r="V60" s="113">
        <f>Q58*'Ship details'!$N$14</f>
        <v>15333.559939733785</v>
      </c>
      <c r="W60" s="133" t="s">
        <v>119</v>
      </c>
      <c r="X60" s="108" t="s">
        <v>506</v>
      </c>
      <c r="Y60" s="122"/>
    </row>
    <row r="61" spans="1:25">
      <c r="C61" s="153">
        <f>C62/24</f>
        <v>12005.23111274803</v>
      </c>
      <c r="D61" s="132" t="s">
        <v>65</v>
      </c>
      <c r="E61" s="153">
        <f>E59*C40</f>
        <v>9503.8681515226963</v>
      </c>
      <c r="F61" s="132" t="s">
        <v>65</v>
      </c>
      <c r="G61" s="153">
        <f>G59*C40</f>
        <v>8506.3130150545549</v>
      </c>
      <c r="H61" s="132" t="s">
        <v>65</v>
      </c>
      <c r="I61" s="136"/>
      <c r="J61" s="238"/>
      <c r="K61" s="131" t="s">
        <v>118</v>
      </c>
      <c r="L61" s="122"/>
      <c r="M61" s="105">
        <f>K64/C38</f>
        <v>6110.1379964800662</v>
      </c>
      <c r="N61" s="132" t="s">
        <v>119</v>
      </c>
      <c r="O61" s="136"/>
      <c r="P61" s="100"/>
      <c r="Q61" s="196">
        <f>K38*(Q41*0.95)</f>
        <v>0.22360817477096548</v>
      </c>
      <c r="R61" s="132"/>
      <c r="S61" s="194">
        <f>S41*K38</f>
        <v>0.24983122615694975</v>
      </c>
      <c r="T61" s="132"/>
      <c r="U61" s="43"/>
      <c r="X61" s="113">
        <f>2.9*2.4*9*2*(Q49/1000)</f>
        <v>725.30526315789473</v>
      </c>
      <c r="Y61" s="133" t="s">
        <v>135</v>
      </c>
    </row>
    <row r="62" spans="1:25">
      <c r="A62" s="52"/>
      <c r="C62" s="155">
        <f>G62/C42</f>
        <v>288125.54670595273</v>
      </c>
      <c r="D62" s="133" t="s">
        <v>123</v>
      </c>
      <c r="E62" s="155">
        <f>E61*24</f>
        <v>228092.83563654471</v>
      </c>
      <c r="F62" s="133" t="s">
        <v>123</v>
      </c>
      <c r="G62" s="155">
        <f>G61*24</f>
        <v>204151.51236130932</v>
      </c>
      <c r="H62" s="133" t="s">
        <v>123</v>
      </c>
      <c r="I62" s="136"/>
      <c r="J62" s="238"/>
      <c r="K62" s="163">
        <f>K64/(C36*3.6)</f>
        <v>0.66900353526274803</v>
      </c>
      <c r="L62" s="133"/>
      <c r="M62" s="107">
        <f>(K64/1000)/M59</f>
        <v>321.121696926119</v>
      </c>
      <c r="N62" s="132" t="s">
        <v>135</v>
      </c>
      <c r="O62" s="136"/>
      <c r="P62" s="100"/>
      <c r="Q62" s="109" t="s">
        <v>277</v>
      </c>
      <c r="R62" s="132"/>
      <c r="S62" s="109" t="s">
        <v>277</v>
      </c>
      <c r="T62" s="132"/>
      <c r="U62" s="43"/>
      <c r="X62" s="108" t="s">
        <v>507</v>
      </c>
      <c r="Y62" s="251"/>
    </row>
    <row r="63" spans="1:25">
      <c r="D63" s="43"/>
      <c r="E63" s="43"/>
      <c r="F63" s="43"/>
      <c r="G63" s="43"/>
      <c r="H63" s="43"/>
      <c r="I63" s="43"/>
      <c r="J63" s="238"/>
      <c r="K63" s="158" t="s">
        <v>126</v>
      </c>
      <c r="L63" s="122"/>
      <c r="M63" s="152" t="s">
        <v>433</v>
      </c>
      <c r="N63" s="122"/>
      <c r="P63" s="100"/>
      <c r="Q63" s="194">
        <f>K50*Q41*0.95</f>
        <v>0.24939293264874651</v>
      </c>
      <c r="R63" s="132"/>
      <c r="S63" s="194">
        <f>S41*K50</f>
        <v>0.27863982263766551</v>
      </c>
      <c r="T63" s="132"/>
      <c r="U63" s="43"/>
      <c r="X63" s="113">
        <f>X61/2.9</f>
        <v>250.10526315789474</v>
      </c>
      <c r="Y63" s="133" t="s">
        <v>207</v>
      </c>
    </row>
    <row r="64" spans="1:25">
      <c r="C64" s="157" t="s">
        <v>182</v>
      </c>
      <c r="D64" s="122"/>
      <c r="E64" s="157" t="s">
        <v>169</v>
      </c>
      <c r="F64" s="122"/>
      <c r="G64" s="43"/>
      <c r="H64" s="43"/>
      <c r="I64" s="207">
        <f>K64/(G37*3.6)</f>
        <v>0.94418604651162785</v>
      </c>
      <c r="J64" s="238"/>
      <c r="K64" s="107">
        <f>E37*(C38-(K59*3.6))</f>
        <v>867028.5817005214</v>
      </c>
      <c r="L64" s="133" t="s">
        <v>133</v>
      </c>
      <c r="M64" s="153">
        <f>M52</f>
        <v>5463.7312317284322</v>
      </c>
      <c r="N64" s="132" t="s">
        <v>119</v>
      </c>
      <c r="P64" s="100"/>
      <c r="Q64" s="109" t="s">
        <v>278</v>
      </c>
      <c r="R64" s="132"/>
      <c r="S64" s="109" t="s">
        <v>278</v>
      </c>
      <c r="T64" s="132"/>
      <c r="U64" s="43"/>
    </row>
    <row r="65" spans="1:21">
      <c r="C65" s="106" t="s">
        <v>199</v>
      </c>
      <c r="D65" s="132"/>
      <c r="E65" s="109" t="s">
        <v>170</v>
      </c>
      <c r="F65" s="132"/>
      <c r="G65" s="43"/>
      <c r="H65" s="43"/>
      <c r="I65" s="51"/>
      <c r="J65" s="238"/>
      <c r="K65" s="152" t="s">
        <v>430</v>
      </c>
      <c r="L65" s="122"/>
      <c r="M65" s="155">
        <f>(K66/1000)/M59</f>
        <v>287.1494302897276</v>
      </c>
      <c r="N65" s="133" t="s">
        <v>405</v>
      </c>
      <c r="P65" s="100"/>
      <c r="Q65" s="163">
        <f>K62*Q41*0.95</f>
        <v>0.25627906976744186</v>
      </c>
      <c r="R65" s="133"/>
      <c r="S65" s="163">
        <f>S41*K62</f>
        <v>0.28633351309245614</v>
      </c>
      <c r="T65" s="133"/>
      <c r="U65" s="43"/>
    </row>
    <row r="66" spans="1:21">
      <c r="C66" s="106" t="s">
        <v>190</v>
      </c>
      <c r="D66" s="132"/>
      <c r="E66" s="106">
        <f>20/AC37</f>
        <v>1.7975912277548087</v>
      </c>
      <c r="F66" s="132" t="s">
        <v>257</v>
      </c>
      <c r="G66" s="43"/>
      <c r="H66" s="43"/>
      <c r="I66" s="43"/>
      <c r="J66" s="238"/>
      <c r="K66" s="155">
        <f>K42</f>
        <v>775303.46178226452</v>
      </c>
      <c r="L66" s="133" t="s">
        <v>133</v>
      </c>
      <c r="M66" s="152" t="s">
        <v>432</v>
      </c>
      <c r="N66" s="122"/>
      <c r="P66" s="100"/>
      <c r="R66" s="43"/>
      <c r="T66" s="43"/>
      <c r="U66" s="43"/>
    </row>
    <row r="67" spans="1:21">
      <c r="C67" s="106" t="s">
        <v>183</v>
      </c>
      <c r="D67" s="132"/>
      <c r="E67" s="106">
        <f>E66*E35*24</f>
        <v>129426.56839834622</v>
      </c>
      <c r="F67" s="132" t="s">
        <v>165</v>
      </c>
      <c r="G67" s="43"/>
      <c r="H67" s="43"/>
      <c r="I67" s="43"/>
      <c r="J67" s="52"/>
      <c r="K67" s="152" t="s">
        <v>431</v>
      </c>
      <c r="L67" s="122"/>
      <c r="M67" s="153">
        <f>M55</f>
        <v>4890.2412519017598</v>
      </c>
      <c r="N67" s="132" t="s">
        <v>119</v>
      </c>
      <c r="P67" s="100"/>
      <c r="R67" s="43"/>
      <c r="T67" s="43"/>
      <c r="U67" s="43"/>
    </row>
    <row r="68" spans="1:21">
      <c r="C68" s="105">
        <f>12*2.35*2.4*5</f>
        <v>338.40000000000003</v>
      </c>
      <c r="D68" s="132" t="s">
        <v>135</v>
      </c>
      <c r="E68" s="106" t="s">
        <v>172</v>
      </c>
      <c r="F68" s="132"/>
      <c r="G68" s="43"/>
      <c r="H68" s="43"/>
      <c r="I68" s="43"/>
      <c r="J68" s="52"/>
      <c r="K68" s="155">
        <f>K56</f>
        <v>693925.23364485975</v>
      </c>
      <c r="L68" s="133" t="s">
        <v>133</v>
      </c>
      <c r="M68" s="154">
        <f>(K68/1000)/M59</f>
        <v>257.00934579439246</v>
      </c>
      <c r="N68" s="133" t="s">
        <v>135</v>
      </c>
      <c r="P68" s="100"/>
      <c r="R68" s="43"/>
      <c r="T68" s="43"/>
      <c r="U68" s="43"/>
    </row>
    <row r="69" spans="1:21">
      <c r="C69" s="106" t="s">
        <v>191</v>
      </c>
      <c r="D69" s="132"/>
      <c r="E69" s="106">
        <v>34.47</v>
      </c>
      <c r="F69" s="132" t="s">
        <v>173</v>
      </c>
      <c r="G69" s="43"/>
      <c r="H69" s="43"/>
      <c r="I69" s="43"/>
      <c r="J69" s="52"/>
      <c r="L69" s="43"/>
      <c r="M69" s="43"/>
      <c r="N69" s="43"/>
      <c r="P69" s="100"/>
      <c r="R69" s="43"/>
      <c r="T69" s="43"/>
      <c r="U69" s="43"/>
    </row>
    <row r="70" spans="1:21" s="43" customFormat="1">
      <c r="C70" s="106">
        <v>16000</v>
      </c>
      <c r="D70" s="132" t="s">
        <v>192</v>
      </c>
      <c r="E70" s="106">
        <v>1.2250000000000001</v>
      </c>
      <c r="F70" s="132" t="s">
        <v>174</v>
      </c>
      <c r="J70" s="98"/>
    </row>
    <row r="71" spans="1:21" s="43" customFormat="1">
      <c r="C71" s="107">
        <f>C70*(C35/1000)</f>
        <v>240000</v>
      </c>
      <c r="D71" s="133" t="s">
        <v>119</v>
      </c>
      <c r="E71" s="106">
        <f>E69/E70</f>
        <v>28.138775510204077</v>
      </c>
      <c r="F71" s="132" t="s">
        <v>175</v>
      </c>
      <c r="J71" s="98"/>
    </row>
    <row r="72" spans="1:21" s="43" customFormat="1">
      <c r="E72" s="111">
        <f>E71*E37</f>
        <v>182095.25766085685</v>
      </c>
      <c r="F72" s="133" t="s">
        <v>135</v>
      </c>
      <c r="J72" s="98"/>
    </row>
    <row r="73" spans="1:21" s="43" customFormat="1">
      <c r="J73" s="98"/>
    </row>
    <row r="74" spans="1:21" s="43" customFormat="1">
      <c r="J74" s="98"/>
    </row>
    <row r="75" spans="1:21" s="43" customFormat="1">
      <c r="J75" s="98"/>
    </row>
    <row r="76" spans="1:21" s="43" customFormat="1">
      <c r="J76" s="98"/>
    </row>
    <row r="77" spans="1:21" s="43" customFormat="1">
      <c r="J77" s="98"/>
    </row>
    <row r="78" spans="1:21" s="43" customFormat="1">
      <c r="J78" s="98"/>
    </row>
    <row r="79" spans="1:21" s="43" customFormat="1">
      <c r="J79" s="98"/>
      <c r="K79" s="136"/>
      <c r="L79" s="136"/>
      <c r="M79" s="136"/>
      <c r="N79" s="136"/>
    </row>
    <row r="80" spans="1:21" s="43" customFormat="1">
      <c r="A80" s="141"/>
      <c r="B80" s="136"/>
      <c r="J80" s="98"/>
      <c r="K80" s="136"/>
      <c r="L80" s="136"/>
      <c r="M80" s="136"/>
      <c r="N80" s="136"/>
    </row>
    <row r="81" spans="2:30" s="47" customFormat="1" ht="5.5" customHeight="1">
      <c r="J81" s="145"/>
    </row>
    <row r="82" spans="2:30" s="43" customFormat="1" ht="14.5" customHeight="1">
      <c r="B82" s="52"/>
      <c r="D82" s="232" t="s">
        <v>127</v>
      </c>
      <c r="F82" s="232" t="s">
        <v>127</v>
      </c>
      <c r="G82" s="114"/>
      <c r="H82" s="57"/>
      <c r="I82" s="114"/>
      <c r="J82" s="57"/>
      <c r="L82" s="232" t="s">
        <v>127</v>
      </c>
      <c r="N82" s="232" t="s">
        <v>127</v>
      </c>
      <c r="O82" s="114"/>
      <c r="P82" s="57"/>
      <c r="R82" s="232" t="s">
        <v>127</v>
      </c>
      <c r="T82" s="232" t="s">
        <v>127</v>
      </c>
      <c r="U82" s="102"/>
      <c r="W82" s="232" t="s">
        <v>127</v>
      </c>
      <c r="Z82" s="48"/>
    </row>
    <row r="83" spans="2:30">
      <c r="B83" s="52"/>
      <c r="D83" s="232"/>
      <c r="F83" s="232"/>
      <c r="G83" s="114"/>
      <c r="H83" s="57"/>
      <c r="I83" s="114"/>
      <c r="J83" s="57"/>
      <c r="L83" s="232"/>
      <c r="N83" s="232"/>
      <c r="O83" s="114"/>
      <c r="P83" s="57"/>
      <c r="R83" s="232"/>
      <c r="T83" s="232"/>
      <c r="U83" s="102"/>
      <c r="W83" s="232"/>
      <c r="AC83" s="41" t="s">
        <v>124</v>
      </c>
    </row>
    <row r="84" spans="2:30" ht="14.5" customHeight="1">
      <c r="B84" s="52"/>
      <c r="C84" s="239" t="s">
        <v>179</v>
      </c>
      <c r="D84" s="115"/>
      <c r="E84" s="41" t="s">
        <v>317</v>
      </c>
      <c r="F84" s="43"/>
      <c r="G84" s="43"/>
      <c r="H84" s="43"/>
      <c r="I84" s="43"/>
      <c r="J84" s="43"/>
      <c r="K84" s="115" t="s">
        <v>307</v>
      </c>
      <c r="L84" s="115"/>
      <c r="M84" s="41" t="s">
        <v>113</v>
      </c>
      <c r="N84" s="43"/>
      <c r="P84" s="43"/>
      <c r="Q84" s="115" t="s">
        <v>308</v>
      </c>
      <c r="R84" s="43"/>
      <c r="S84" s="41" t="s">
        <v>308</v>
      </c>
      <c r="T84" s="43"/>
      <c r="U84" s="43"/>
      <c r="AC84" s="41">
        <f>1/3.6</f>
        <v>0.27777777777777779</v>
      </c>
    </row>
    <row r="85" spans="2:30">
      <c r="B85" s="52"/>
      <c r="C85" s="239"/>
      <c r="D85" s="115"/>
      <c r="F85" s="43"/>
      <c r="G85" s="43"/>
      <c r="H85" s="43"/>
      <c r="I85" s="43"/>
      <c r="J85" s="43"/>
      <c r="K85" s="115"/>
      <c r="L85" s="115"/>
      <c r="M85" s="41" t="s">
        <v>114</v>
      </c>
      <c r="N85" s="43"/>
      <c r="P85" s="43"/>
      <c r="R85" s="43"/>
      <c r="T85" s="43"/>
      <c r="U85" s="43"/>
      <c r="W85" s="41"/>
      <c r="AC85" s="41" t="s">
        <v>158</v>
      </c>
    </row>
    <row r="86" spans="2:30" ht="14.5" customHeight="1">
      <c r="B86" s="52"/>
      <c r="C86" s="58" t="s">
        <v>393</v>
      </c>
      <c r="D86" s="43"/>
      <c r="E86" s="56" t="s">
        <v>399</v>
      </c>
      <c r="F86" s="43"/>
      <c r="G86" s="43"/>
      <c r="H86" s="43"/>
      <c r="I86" s="43"/>
      <c r="J86" s="43"/>
      <c r="K86" s="116" t="s">
        <v>297</v>
      </c>
      <c r="L86" s="43"/>
      <c r="M86" s="54" t="s">
        <v>385</v>
      </c>
      <c r="N86" s="54"/>
      <c r="O86" s="54"/>
      <c r="P86" s="54"/>
      <c r="Q86" s="120" t="s">
        <v>314</v>
      </c>
      <c r="R86" s="134" t="s">
        <v>400</v>
      </c>
      <c r="S86" s="101" t="s">
        <v>316</v>
      </c>
      <c r="T86" s="135" t="s">
        <v>400</v>
      </c>
      <c r="U86" s="197"/>
    </row>
    <row r="87" spans="2:30" ht="14.5" customHeight="1">
      <c r="B87" s="238" t="s">
        <v>383</v>
      </c>
      <c r="C87" s="108" t="s">
        <v>384</v>
      </c>
      <c r="D87" s="122"/>
      <c r="E87" s="108" t="s">
        <v>296</v>
      </c>
      <c r="F87" s="122"/>
      <c r="G87" s="109"/>
      <c r="H87" s="136"/>
      <c r="I87" s="136"/>
      <c r="J87" s="231" t="s">
        <v>389</v>
      </c>
      <c r="K87" s="108" t="s">
        <v>301</v>
      </c>
      <c r="L87" s="122"/>
      <c r="M87" s="103" t="s">
        <v>468</v>
      </c>
      <c r="N87" s="122"/>
      <c r="O87" s="136"/>
      <c r="P87" s="236" t="s">
        <v>401</v>
      </c>
      <c r="Q87" s="103" t="s">
        <v>390</v>
      </c>
      <c r="R87" s="122"/>
      <c r="S87" s="103" t="s">
        <v>398</v>
      </c>
      <c r="T87" s="122"/>
      <c r="U87" s="109"/>
      <c r="V87" s="141"/>
    </row>
    <row r="88" spans="2:30">
      <c r="B88" s="238"/>
      <c r="C88" s="109">
        <f>(C89/C91)*3600</f>
        <v>7796.5295460536063</v>
      </c>
      <c r="D88" s="132" t="s">
        <v>115</v>
      </c>
      <c r="E88" s="109">
        <f>K91</f>
        <v>7286.5415022705283</v>
      </c>
      <c r="F88" s="132" t="s">
        <v>115</v>
      </c>
      <c r="G88" s="109"/>
      <c r="H88" s="136"/>
      <c r="I88" s="136"/>
      <c r="J88" s="231"/>
      <c r="K88" s="109" t="s">
        <v>472</v>
      </c>
      <c r="L88" s="132"/>
      <c r="M88" s="112">
        <v>22.65</v>
      </c>
      <c r="N88" s="133" t="s">
        <v>387</v>
      </c>
      <c r="O88" s="137"/>
      <c r="P88" s="236"/>
      <c r="Q88" s="106" t="s">
        <v>391</v>
      </c>
      <c r="R88" s="132"/>
      <c r="S88" s="106" t="s">
        <v>464</v>
      </c>
      <c r="T88" s="132"/>
      <c r="U88" s="136"/>
    </row>
    <row r="89" spans="2:30">
      <c r="B89" s="238"/>
      <c r="C89" s="106">
        <f>(E88/3600)*E94</f>
        <v>22.588278657038639</v>
      </c>
      <c r="D89" s="132" t="s">
        <v>220</v>
      </c>
      <c r="E89" s="109">
        <f>(E88/3600)*E90</f>
        <v>18.602945263157896</v>
      </c>
      <c r="F89" s="132" t="s">
        <v>220</v>
      </c>
      <c r="G89" s="43"/>
      <c r="H89" s="43"/>
      <c r="I89" s="136"/>
      <c r="J89" s="231"/>
      <c r="K89" s="110">
        <v>9.1910000000000007</v>
      </c>
      <c r="L89" s="132" t="s">
        <v>387</v>
      </c>
      <c r="M89" s="117" t="s">
        <v>309</v>
      </c>
      <c r="N89" s="143"/>
      <c r="O89" s="137"/>
      <c r="P89" s="236"/>
      <c r="Q89" s="112">
        <v>0.8</v>
      </c>
      <c r="R89" s="133" t="s">
        <v>258</v>
      </c>
      <c r="S89" s="106">
        <f>(S93/(M90/1000))/S108</f>
        <v>0.4900470724924797</v>
      </c>
      <c r="T89" s="132" t="s">
        <v>258</v>
      </c>
      <c r="U89" s="136"/>
      <c r="AC89" s="44" t="s">
        <v>245</v>
      </c>
      <c r="AD89" s="41" t="s">
        <v>244</v>
      </c>
    </row>
    <row r="90" spans="2:30">
      <c r="B90" s="238"/>
      <c r="C90" s="106">
        <f>C91*C88</f>
        <v>81317.803165339108</v>
      </c>
      <c r="D90" s="132" t="s">
        <v>221</v>
      </c>
      <c r="E90" s="113">
        <v>9.1910000000000007</v>
      </c>
      <c r="F90" s="133" t="s">
        <v>117</v>
      </c>
      <c r="G90" s="109"/>
      <c r="H90" s="136"/>
      <c r="I90" s="136"/>
      <c r="J90" s="231"/>
      <c r="K90" s="109" t="s">
        <v>473</v>
      </c>
      <c r="L90" s="132"/>
      <c r="M90" s="118">
        <v>793</v>
      </c>
      <c r="N90" s="149" t="s">
        <v>388</v>
      </c>
      <c r="O90" s="137"/>
      <c r="P90" s="236"/>
      <c r="Q90" s="41" t="s">
        <v>461</v>
      </c>
      <c r="R90" s="122"/>
      <c r="T90" s="132"/>
      <c r="U90" s="136"/>
      <c r="AC90" s="44" t="s">
        <v>246</v>
      </c>
      <c r="AD90" s="41" t="s">
        <v>250</v>
      </c>
    </row>
    <row r="91" spans="2:30">
      <c r="B91" s="238"/>
      <c r="C91" s="112">
        <v>10.43</v>
      </c>
      <c r="D91" s="139" t="s">
        <v>117</v>
      </c>
      <c r="E91" s="182" t="s">
        <v>469</v>
      </c>
      <c r="F91" s="122"/>
      <c r="G91" s="109"/>
      <c r="H91" s="136"/>
      <c r="I91" s="136"/>
      <c r="J91" s="231"/>
      <c r="K91" s="109">
        <f>K92/K89</f>
        <v>7286.5415022705283</v>
      </c>
      <c r="L91" s="132" t="s">
        <v>115</v>
      </c>
      <c r="M91" s="117" t="s">
        <v>386</v>
      </c>
      <c r="N91" s="143"/>
      <c r="O91" s="137"/>
      <c r="P91" s="236"/>
      <c r="Q91" s="41">
        <f>Q89*0.6</f>
        <v>0.48</v>
      </c>
      <c r="R91" s="133" t="s">
        <v>258</v>
      </c>
      <c r="T91" s="133"/>
      <c r="U91" s="136"/>
      <c r="X91" s="43" t="s">
        <v>477</v>
      </c>
      <c r="AC91" s="44" t="s">
        <v>247</v>
      </c>
      <c r="AD91" s="41" t="s">
        <v>251</v>
      </c>
    </row>
    <row r="92" spans="2:30">
      <c r="B92" s="238"/>
      <c r="D92" s="43"/>
      <c r="E92" s="163">
        <f>E89/C89</f>
        <v>0.82356630824372756</v>
      </c>
      <c r="F92" s="133"/>
      <c r="G92" s="109"/>
      <c r="H92" s="136"/>
      <c r="I92" s="136"/>
      <c r="J92" s="231"/>
      <c r="K92" s="109">
        <f>K95*K101</f>
        <v>66970.602947368432</v>
      </c>
      <c r="L92" s="132" t="s">
        <v>221</v>
      </c>
      <c r="M92" s="119" t="s">
        <v>312</v>
      </c>
      <c r="N92" s="144"/>
      <c r="O92" s="137"/>
      <c r="P92" s="236"/>
      <c r="Q92" s="103" t="s">
        <v>463</v>
      </c>
      <c r="R92" s="122"/>
      <c r="S92" s="103" t="s">
        <v>462</v>
      </c>
      <c r="T92" s="122"/>
      <c r="U92" s="136"/>
      <c r="W92" s="43" t="s">
        <v>478</v>
      </c>
      <c r="X92" s="212">
        <f>Z14</f>
        <v>0.17165107995733964</v>
      </c>
      <c r="AC92" s="44" t="s">
        <v>248</v>
      </c>
      <c r="AD92" s="50" t="s">
        <v>252</v>
      </c>
    </row>
    <row r="93" spans="2:30" ht="14.5" customHeight="1">
      <c r="B93" s="238"/>
      <c r="D93" s="43"/>
      <c r="E93" s="108" t="s">
        <v>470</v>
      </c>
      <c r="F93" s="122"/>
      <c r="G93" s="109"/>
      <c r="H93" s="136"/>
      <c r="I93" s="136"/>
      <c r="J93" s="231"/>
      <c r="K93" s="113">
        <f>K92/3600</f>
        <v>18.602945263157899</v>
      </c>
      <c r="L93" s="133" t="s">
        <v>220</v>
      </c>
      <c r="M93" s="119">
        <f>M94/15</f>
        <v>2.7789473684210528</v>
      </c>
      <c r="N93" s="144" t="s">
        <v>162</v>
      </c>
      <c r="O93" s="137"/>
      <c r="P93" s="236"/>
      <c r="Q93" s="106">
        <f>Q94*(M90/1000)</f>
        <v>2203.7052631578949</v>
      </c>
      <c r="R93" s="132" t="s">
        <v>115</v>
      </c>
      <c r="S93" s="41">
        <f>S97/(M88*AC84)</f>
        <v>2137.3403066759502</v>
      </c>
      <c r="T93" s="132" t="s">
        <v>115</v>
      </c>
      <c r="U93" s="136"/>
      <c r="W93" s="43" t="s">
        <v>479</v>
      </c>
      <c r="X93" s="212">
        <f>Z21</f>
        <v>0.11777413292108578</v>
      </c>
      <c r="AC93" s="44" t="s">
        <v>249</v>
      </c>
      <c r="AD93" s="50" t="s">
        <v>253</v>
      </c>
    </row>
    <row r="94" spans="2:30">
      <c r="B94" s="238"/>
      <c r="D94" s="43"/>
      <c r="E94" s="112">
        <f>11.16</f>
        <v>11.16</v>
      </c>
      <c r="F94" s="133" t="s">
        <v>117</v>
      </c>
      <c r="G94" s="109"/>
      <c r="H94" s="136"/>
      <c r="I94" s="136"/>
      <c r="J94" s="231"/>
      <c r="K94" s="182" t="s">
        <v>298</v>
      </c>
      <c r="L94" s="122"/>
      <c r="M94" s="119">
        <f>M95/1000</f>
        <v>41.684210526315795</v>
      </c>
      <c r="N94" s="144" t="s">
        <v>310</v>
      </c>
      <c r="O94" s="137"/>
      <c r="P94" s="236"/>
      <c r="Q94" s="185">
        <f>(Q108*Q89*0.6)</f>
        <v>2778.9473684210529</v>
      </c>
      <c r="R94" s="132" t="s">
        <v>262</v>
      </c>
      <c r="S94" s="183">
        <f>S93/(M90/1000)</f>
        <v>2695.2588987086383</v>
      </c>
      <c r="T94" s="132" t="s">
        <v>262</v>
      </c>
      <c r="U94" s="136"/>
      <c r="W94" s="43" t="s">
        <v>480</v>
      </c>
      <c r="X94" s="212">
        <f>Q61</f>
        <v>0.22360817477096548</v>
      </c>
      <c r="AB94" s="44"/>
      <c r="AC94" s="44" t="s">
        <v>259</v>
      </c>
      <c r="AD94" s="50" t="s">
        <v>261</v>
      </c>
    </row>
    <row r="95" spans="2:30">
      <c r="B95" s="238"/>
      <c r="D95" s="43"/>
      <c r="E95" s="108" t="s">
        <v>471</v>
      </c>
      <c r="F95" s="122"/>
      <c r="G95" s="109"/>
      <c r="H95" s="136"/>
      <c r="I95" s="136"/>
      <c r="J95" s="231"/>
      <c r="K95" s="204">
        <f>M93*M90</f>
        <v>2203.7052631578949</v>
      </c>
      <c r="L95" s="132" t="s">
        <v>115</v>
      </c>
      <c r="M95" s="202">
        <f>Q95</f>
        <v>41684.210526315794</v>
      </c>
      <c r="N95" s="144" t="s">
        <v>311</v>
      </c>
      <c r="O95" s="137"/>
      <c r="P95" s="236"/>
      <c r="Q95" s="111">
        <f>Q94*Q106</f>
        <v>41684.210526315794</v>
      </c>
      <c r="R95" s="133" t="s">
        <v>165</v>
      </c>
      <c r="S95" s="111">
        <f>S94*S106</f>
        <v>41684.210526315794</v>
      </c>
      <c r="T95" s="133" t="s">
        <v>165</v>
      </c>
      <c r="U95" s="136"/>
      <c r="W95" s="43" t="s">
        <v>481</v>
      </c>
      <c r="X95" s="212">
        <f>Q63</f>
        <v>0.24939293264874651</v>
      </c>
      <c r="AB95" s="44"/>
      <c r="AC95" s="44" t="s">
        <v>260</v>
      </c>
      <c r="AD95" s="50" t="s">
        <v>378</v>
      </c>
    </row>
    <row r="96" spans="2:30">
      <c r="B96" s="238"/>
      <c r="D96" s="43"/>
      <c r="E96" s="109">
        <v>20.100000000000001</v>
      </c>
      <c r="F96" s="132" t="s">
        <v>6</v>
      </c>
      <c r="G96" s="109"/>
      <c r="H96" s="136"/>
      <c r="I96" s="136"/>
      <c r="J96" s="231"/>
      <c r="K96" s="119">
        <f>K97*3600</f>
        <v>49913.924210526318</v>
      </c>
      <c r="L96" s="132" t="s">
        <v>221</v>
      </c>
      <c r="M96" s="119" t="s">
        <v>313</v>
      </c>
      <c r="N96" s="144"/>
      <c r="O96" s="137"/>
      <c r="P96" s="236"/>
      <c r="Q96" s="103" t="s">
        <v>223</v>
      </c>
      <c r="R96" s="122"/>
      <c r="S96" s="103" t="s">
        <v>322</v>
      </c>
      <c r="T96" s="122"/>
      <c r="U96" s="136"/>
      <c r="W96" s="43" t="s">
        <v>482</v>
      </c>
      <c r="X96" s="212">
        <f>Q65</f>
        <v>0.25627906976744186</v>
      </c>
      <c r="AC96" s="44" t="s">
        <v>279</v>
      </c>
      <c r="AD96" t="s">
        <v>280</v>
      </c>
    </row>
    <row r="97" spans="2:30">
      <c r="B97" s="238"/>
      <c r="D97" s="43"/>
      <c r="E97" s="109">
        <v>15.8</v>
      </c>
      <c r="F97" s="132" t="s">
        <v>281</v>
      </c>
      <c r="G97" s="109"/>
      <c r="H97" s="136"/>
      <c r="I97" s="136"/>
      <c r="J97" s="231"/>
      <c r="K97" s="119">
        <f>(K95/3600)*M88</f>
        <v>13.864978947368421</v>
      </c>
      <c r="L97" s="132" t="s">
        <v>220</v>
      </c>
      <c r="M97" s="203">
        <f>S108*0.4*Q106</f>
        <v>33000</v>
      </c>
      <c r="N97" s="149" t="s">
        <v>311</v>
      </c>
      <c r="O97" s="137"/>
      <c r="P97" s="236"/>
      <c r="Q97" s="109">
        <f>((Q94*(M90/1000))*M88)*AC84</f>
        <v>13864.978947368423</v>
      </c>
      <c r="R97" s="132" t="s">
        <v>65</v>
      </c>
      <c r="S97" s="109">
        <f>S108/S102</f>
        <v>13447.432762836186</v>
      </c>
      <c r="T97" s="132" t="s">
        <v>65</v>
      </c>
      <c r="U97" s="136"/>
      <c r="W97" s="43" t="s">
        <v>483</v>
      </c>
      <c r="X97" s="212">
        <f>S61</f>
        <v>0.24983122615694975</v>
      </c>
      <c r="AC97" s="44" t="s">
        <v>283</v>
      </c>
      <c r="AD97" s="49" t="s">
        <v>284</v>
      </c>
    </row>
    <row r="98" spans="2:30">
      <c r="B98" s="238"/>
      <c r="D98" s="43"/>
      <c r="E98" s="109">
        <v>21.9</v>
      </c>
      <c r="F98" s="132" t="s">
        <v>282</v>
      </c>
      <c r="G98" s="109"/>
      <c r="H98" s="136"/>
      <c r="I98" s="136"/>
      <c r="J98" s="231"/>
      <c r="K98" s="182" t="s">
        <v>299</v>
      </c>
      <c r="L98" s="122"/>
      <c r="M98" s="53"/>
      <c r="N98" s="53"/>
      <c r="O98" s="53"/>
      <c r="P98" s="236"/>
      <c r="Q98" s="106">
        <f>Q97*Q106</f>
        <v>207974.68421052635</v>
      </c>
      <c r="R98" s="132" t="s">
        <v>402</v>
      </c>
      <c r="S98" s="106">
        <f>S97*S106</f>
        <v>207974.68421052635</v>
      </c>
      <c r="T98" s="132" t="s">
        <v>402</v>
      </c>
      <c r="U98" s="136"/>
      <c r="W98" s="43" t="s">
        <v>484</v>
      </c>
      <c r="X98" s="212">
        <f>S63</f>
        <v>0.27863982263766551</v>
      </c>
      <c r="AC98" s="44" t="s">
        <v>290</v>
      </c>
      <c r="AD98" s="49" t="s">
        <v>291</v>
      </c>
    </row>
    <row r="99" spans="2:30">
      <c r="B99" s="238"/>
      <c r="D99" s="43"/>
      <c r="E99" s="109">
        <v>5.4</v>
      </c>
      <c r="F99" s="132" t="s">
        <v>11</v>
      </c>
      <c r="G99" s="109"/>
      <c r="H99" s="136"/>
      <c r="I99" s="136"/>
      <c r="J99" s="231"/>
      <c r="K99" s="163">
        <f>K97/K93</f>
        <v>0.74531095755182608</v>
      </c>
      <c r="L99" s="133"/>
      <c r="M99" s="53" t="s">
        <v>489</v>
      </c>
      <c r="N99" s="53"/>
      <c r="O99" s="53"/>
      <c r="P99" s="236"/>
      <c r="Q99" s="106" t="s">
        <v>460</v>
      </c>
      <c r="R99" s="132"/>
      <c r="S99" s="106" t="s">
        <v>460</v>
      </c>
      <c r="T99" s="132"/>
      <c r="U99" s="136"/>
      <c r="W99" s="43" t="s">
        <v>485</v>
      </c>
      <c r="X99" s="212">
        <f>S65</f>
        <v>0.28633351309245614</v>
      </c>
      <c r="AC99" s="44" t="s">
        <v>305</v>
      </c>
      <c r="AD99" s="49" t="s">
        <v>306</v>
      </c>
    </row>
    <row r="100" spans="2:30">
      <c r="B100" s="238"/>
      <c r="D100" s="43"/>
      <c r="E100" s="113">
        <v>34.1</v>
      </c>
      <c r="F100" s="133" t="s">
        <v>303</v>
      </c>
      <c r="G100" s="109"/>
      <c r="H100" s="136"/>
      <c r="I100" s="136"/>
      <c r="J100" s="231"/>
      <c r="K100" s="108" t="s">
        <v>302</v>
      </c>
      <c r="L100" s="122"/>
      <c r="M100" s="53">
        <f>M101/1000</f>
        <v>40.42888348062958</v>
      </c>
      <c r="N100" s="53" t="s">
        <v>310</v>
      </c>
      <c r="O100" s="53"/>
      <c r="P100" s="236"/>
      <c r="Q100" s="113">
        <f>Q109/Q93</f>
        <v>9.457755359394703</v>
      </c>
      <c r="R100" s="133" t="s">
        <v>117</v>
      </c>
      <c r="S100" s="113">
        <f>S109/S93</f>
        <v>9.2638499999999997</v>
      </c>
      <c r="T100" s="133" t="s">
        <v>117</v>
      </c>
      <c r="U100" s="136"/>
      <c r="W100" s="43" t="s">
        <v>486</v>
      </c>
      <c r="X100" s="212">
        <f>Q104</f>
        <v>0.24348911590419781</v>
      </c>
      <c r="AD100" s="41" t="s">
        <v>318</v>
      </c>
    </row>
    <row r="101" spans="2:30">
      <c r="B101" s="52"/>
      <c r="D101" s="43"/>
      <c r="F101" s="43"/>
      <c r="G101" s="43"/>
      <c r="H101" s="43"/>
      <c r="I101" s="43"/>
      <c r="J101" s="231"/>
      <c r="K101" s="112">
        <v>30.39</v>
      </c>
      <c r="L101" s="133" t="s">
        <v>387</v>
      </c>
      <c r="M101" s="53">
        <f>S94*15</f>
        <v>40428.883480629578</v>
      </c>
      <c r="N101" s="53" t="s">
        <v>311</v>
      </c>
      <c r="O101" s="53"/>
      <c r="P101" s="236"/>
      <c r="Q101" s="131" t="s">
        <v>474</v>
      </c>
      <c r="R101" s="122"/>
      <c r="S101" s="131" t="s">
        <v>320</v>
      </c>
      <c r="T101" s="122"/>
      <c r="U101" s="136"/>
      <c r="W101" s="43" t="s">
        <v>487</v>
      </c>
      <c r="X101" s="212">
        <f>S104</f>
        <v>0.25104951446606294</v>
      </c>
      <c r="AC101" s="44" t="s">
        <v>327</v>
      </c>
      <c r="AD101" s="41" t="s">
        <v>328</v>
      </c>
    </row>
    <row r="102" spans="2:30">
      <c r="B102" s="52"/>
      <c r="D102" s="43"/>
      <c r="F102" s="43"/>
      <c r="G102" s="43"/>
      <c r="H102" s="43"/>
      <c r="I102" s="43"/>
      <c r="J102" s="231"/>
      <c r="K102" s="182" t="s">
        <v>300</v>
      </c>
      <c r="L102" s="122"/>
      <c r="M102" s="53"/>
      <c r="N102" s="53"/>
      <c r="O102" s="53"/>
      <c r="P102" s="236"/>
      <c r="Q102" s="194">
        <f>Q108/Q97</f>
        <v>0.4175609430196337</v>
      </c>
      <c r="R102" s="132"/>
      <c r="S102" s="189">
        <f>0.409</f>
        <v>0.40899999999999997</v>
      </c>
      <c r="T102" s="133" t="s">
        <v>327</v>
      </c>
      <c r="U102" s="136"/>
      <c r="W102" s="41"/>
    </row>
    <row r="103" spans="2:30">
      <c r="B103" s="52"/>
      <c r="D103" s="43"/>
      <c r="F103" s="43"/>
      <c r="G103" s="43"/>
      <c r="H103" s="43"/>
      <c r="I103" s="43"/>
      <c r="J103" s="205"/>
      <c r="K103" s="163">
        <f>K99*E92</f>
        <v>0.6138129938045549</v>
      </c>
      <c r="L103" s="133"/>
      <c r="M103" s="54"/>
      <c r="N103" s="54"/>
      <c r="O103" s="53"/>
      <c r="P103" s="236"/>
      <c r="Q103" s="131" t="s">
        <v>137</v>
      </c>
      <c r="R103" s="122"/>
      <c r="S103" s="131" t="s">
        <v>137</v>
      </c>
      <c r="T103" s="122"/>
      <c r="U103" s="43"/>
    </row>
    <row r="104" spans="2:30">
      <c r="B104" s="52"/>
      <c r="D104" s="43"/>
      <c r="F104" s="43"/>
      <c r="G104" s="43"/>
      <c r="H104" s="43"/>
      <c r="I104" s="43"/>
      <c r="J104" s="43"/>
      <c r="K104" s="108" t="s">
        <v>340</v>
      </c>
      <c r="L104" s="122"/>
      <c r="M104" s="60"/>
      <c r="N104" s="53"/>
      <c r="O104" s="53"/>
      <c r="P104" s="236"/>
      <c r="Q104" s="163">
        <f>Q102*K103*0.95</f>
        <v>0.24348911590419781</v>
      </c>
      <c r="R104" s="133"/>
      <c r="S104" s="198">
        <f>S102*K103</f>
        <v>0.25104951446606294</v>
      </c>
      <c r="T104" s="133"/>
      <c r="U104" s="43"/>
    </row>
    <row r="105" spans="2:30">
      <c r="B105" s="52"/>
      <c r="D105" s="43"/>
      <c r="F105" s="43"/>
      <c r="G105" s="43"/>
      <c r="H105" s="43"/>
      <c r="I105" s="43"/>
      <c r="J105" s="43"/>
      <c r="K105" s="113">
        <f>C90/K95</f>
        <v>36.900489609400502</v>
      </c>
      <c r="L105" s="133" t="s">
        <v>117</v>
      </c>
      <c r="M105" s="53"/>
      <c r="N105" s="137"/>
      <c r="O105" s="54"/>
      <c r="P105" s="98"/>
      <c r="Q105" s="103" t="s">
        <v>466</v>
      </c>
      <c r="R105" s="122"/>
      <c r="S105" s="103" t="s">
        <v>465</v>
      </c>
      <c r="T105" s="122"/>
      <c r="U105" s="43"/>
    </row>
    <row r="106" spans="2:30">
      <c r="B106" s="52"/>
      <c r="D106" s="43"/>
      <c r="F106" s="43"/>
      <c r="G106" s="43"/>
      <c r="H106" s="43"/>
      <c r="I106" s="43"/>
      <c r="J106" s="43"/>
      <c r="K106" s="140"/>
      <c r="L106" s="43"/>
      <c r="M106" s="53"/>
      <c r="N106" s="53"/>
      <c r="O106" s="53"/>
      <c r="P106" s="98"/>
      <c r="Q106" s="112">
        <v>15</v>
      </c>
      <c r="R106" s="133" t="s">
        <v>32</v>
      </c>
      <c r="S106" s="113">
        <f>M95/S94</f>
        <v>15.465753789473686</v>
      </c>
      <c r="T106" s="133" t="s">
        <v>32</v>
      </c>
      <c r="U106" s="43"/>
    </row>
    <row r="107" spans="2:30">
      <c r="B107" s="52"/>
      <c r="D107" s="43"/>
      <c r="F107" s="43"/>
      <c r="G107" s="43"/>
      <c r="H107" s="43"/>
      <c r="I107" s="43"/>
      <c r="J107" s="43"/>
      <c r="L107" s="43"/>
      <c r="M107" s="53"/>
      <c r="N107" s="53"/>
      <c r="O107" s="53"/>
      <c r="P107" s="98"/>
      <c r="Q107" s="200" t="s">
        <v>467</v>
      </c>
      <c r="R107" s="122"/>
      <c r="S107" s="200" t="s">
        <v>419</v>
      </c>
      <c r="T107" s="122"/>
      <c r="U107" s="43"/>
    </row>
    <row r="108" spans="2:30">
      <c r="B108" s="52"/>
      <c r="D108" s="43"/>
      <c r="F108" s="43"/>
      <c r="G108" s="43"/>
      <c r="H108" s="43"/>
      <c r="I108" s="43"/>
      <c r="J108" s="43"/>
      <c r="K108" s="41" t="s">
        <v>304</v>
      </c>
      <c r="L108" s="43"/>
      <c r="M108" s="53"/>
      <c r="N108" s="53"/>
      <c r="O108" s="53"/>
      <c r="P108" s="98"/>
      <c r="Q108" s="106">
        <f>S108/0.95</f>
        <v>5789.4736842105267</v>
      </c>
      <c r="R108" s="132" t="s">
        <v>65</v>
      </c>
      <c r="S108" s="110">
        <v>5500</v>
      </c>
      <c r="T108" s="132" t="s">
        <v>65</v>
      </c>
      <c r="U108" s="43"/>
    </row>
    <row r="109" spans="2:30">
      <c r="B109" s="52"/>
      <c r="D109" s="43"/>
      <c r="F109" s="43"/>
      <c r="G109" s="43"/>
      <c r="H109" s="43"/>
      <c r="I109" s="43"/>
      <c r="J109" s="43"/>
      <c r="L109" s="43"/>
      <c r="M109" s="53"/>
      <c r="N109" s="53"/>
      <c r="O109" s="53"/>
      <c r="P109" s="98"/>
      <c r="Q109" s="106">
        <f>Q108*3.6</f>
        <v>20842.105263157897</v>
      </c>
      <c r="R109" s="132" t="s">
        <v>221</v>
      </c>
      <c r="S109" s="106">
        <f>S108*3.6</f>
        <v>19800</v>
      </c>
      <c r="T109" s="132" t="s">
        <v>221</v>
      </c>
      <c r="U109" s="43"/>
    </row>
    <row r="110" spans="2:30">
      <c r="B110" s="52"/>
      <c r="D110" s="43"/>
      <c r="F110" s="43"/>
      <c r="G110" s="43"/>
      <c r="H110" s="43"/>
      <c r="I110" s="43"/>
      <c r="J110" s="43"/>
      <c r="K110" s="43" t="s">
        <v>254</v>
      </c>
      <c r="L110" s="43"/>
      <c r="M110" s="53"/>
      <c r="N110" s="53"/>
      <c r="O110" s="53"/>
      <c r="P110" s="98"/>
      <c r="Q110" s="199" t="s">
        <v>315</v>
      </c>
      <c r="R110" s="132"/>
      <c r="S110" s="106"/>
      <c r="T110" s="201"/>
      <c r="U110" s="43"/>
    </row>
    <row r="111" spans="2:30">
      <c r="B111" s="52"/>
      <c r="D111" s="43"/>
      <c r="F111" s="43"/>
      <c r="G111" s="43"/>
      <c r="H111" s="43"/>
      <c r="I111" s="43"/>
      <c r="J111" s="43"/>
      <c r="K111" s="43">
        <v>46.5</v>
      </c>
      <c r="L111" s="43" t="s">
        <v>117</v>
      </c>
      <c r="M111" s="53"/>
      <c r="N111" s="53"/>
      <c r="O111" s="53"/>
      <c r="P111" s="98"/>
      <c r="Q111" s="110">
        <f>5500</f>
        <v>5500</v>
      </c>
      <c r="R111" s="132" t="s">
        <v>65</v>
      </c>
      <c r="S111" s="106"/>
      <c r="T111" s="201"/>
      <c r="U111" s="43"/>
    </row>
    <row r="112" spans="2:30">
      <c r="B112" s="52"/>
      <c r="D112" s="43"/>
      <c r="F112" s="43"/>
      <c r="G112" s="43"/>
      <c r="H112" s="43"/>
      <c r="I112" s="43"/>
      <c r="J112" s="43"/>
      <c r="K112" s="43">
        <f>119098+17119</f>
        <v>136217</v>
      </c>
      <c r="L112" s="43" t="s">
        <v>115</v>
      </c>
      <c r="M112" s="53"/>
      <c r="N112" s="53"/>
      <c r="O112" s="53"/>
      <c r="P112" s="98"/>
      <c r="Q112" s="111">
        <f>Q111*3.6</f>
        <v>19800</v>
      </c>
      <c r="R112" s="133" t="s">
        <v>221</v>
      </c>
      <c r="S112" s="113"/>
      <c r="T112" s="133"/>
      <c r="U112" s="43"/>
      <c r="V112" s="43"/>
    </row>
    <row r="113" spans="2:25">
      <c r="B113" s="52"/>
      <c r="D113" s="43"/>
      <c r="F113" s="43"/>
      <c r="G113" s="43"/>
      <c r="H113" s="43"/>
      <c r="I113" s="43"/>
      <c r="J113" s="43"/>
      <c r="K113" s="43">
        <f>K112/3600</f>
        <v>37.838055555555556</v>
      </c>
      <c r="L113" s="43" t="s">
        <v>222</v>
      </c>
      <c r="M113" s="53"/>
      <c r="N113" s="53"/>
      <c r="O113" s="53"/>
      <c r="P113" s="98"/>
      <c r="R113" s="43"/>
      <c r="S113" s="43"/>
      <c r="T113" s="43"/>
      <c r="U113" s="43"/>
      <c r="V113" s="43"/>
    </row>
    <row r="114" spans="2:25">
      <c r="B114" s="52"/>
      <c r="D114" s="43"/>
      <c r="F114" s="43"/>
      <c r="G114" s="43"/>
      <c r="H114" s="43"/>
      <c r="I114" s="43"/>
      <c r="J114" s="43"/>
      <c r="K114" s="43">
        <f>K111*K113</f>
        <v>1759.4695833333333</v>
      </c>
      <c r="L114" s="43" t="s">
        <v>220</v>
      </c>
      <c r="M114" s="53"/>
      <c r="N114" s="53"/>
      <c r="O114" s="53"/>
      <c r="P114" s="98"/>
      <c r="R114" s="43"/>
      <c r="S114" s="43"/>
      <c r="T114" s="43"/>
      <c r="U114" s="43"/>
      <c r="V114" s="43"/>
    </row>
    <row r="115" spans="2:25">
      <c r="B115" s="52"/>
      <c r="D115" s="43"/>
      <c r="F115" s="43"/>
      <c r="G115" s="43"/>
      <c r="H115" s="43"/>
      <c r="I115" s="43"/>
      <c r="J115" s="43"/>
      <c r="K115" s="43" t="s">
        <v>255</v>
      </c>
      <c r="L115" s="43"/>
      <c r="M115" s="54"/>
      <c r="N115" s="54"/>
      <c r="O115" s="53"/>
      <c r="P115" s="53"/>
      <c r="R115" s="43"/>
      <c r="S115" s="157" t="s">
        <v>346</v>
      </c>
      <c r="T115" s="122"/>
      <c r="U115" s="43"/>
      <c r="V115" s="43"/>
    </row>
    <row r="116" spans="2:25">
      <c r="B116" s="52"/>
      <c r="D116" s="43"/>
      <c r="F116" s="43"/>
      <c r="G116" s="43"/>
      <c r="H116" s="43"/>
      <c r="I116" s="43"/>
      <c r="J116" s="43"/>
      <c r="K116" s="43">
        <v>20.094000000000001</v>
      </c>
      <c r="L116" s="43" t="s">
        <v>117</v>
      </c>
      <c r="M116" s="53"/>
      <c r="N116" s="53"/>
      <c r="O116" s="53"/>
      <c r="P116" s="53"/>
      <c r="R116" s="43"/>
      <c r="S116" s="266" t="s">
        <v>348</v>
      </c>
      <c r="T116" s="132"/>
      <c r="U116" s="43"/>
      <c r="V116" s="43"/>
    </row>
    <row r="117" spans="2:25">
      <c r="B117" s="52"/>
      <c r="D117" s="43"/>
      <c r="F117" s="43"/>
      <c r="G117" s="43"/>
      <c r="H117" s="43"/>
      <c r="I117" s="43"/>
      <c r="J117" s="43"/>
      <c r="K117" s="43">
        <v>208360</v>
      </c>
      <c r="L117" s="43" t="s">
        <v>115</v>
      </c>
      <c r="M117" s="53"/>
      <c r="N117" s="53"/>
      <c r="O117" s="54"/>
      <c r="P117" s="54"/>
      <c r="R117" s="43"/>
      <c r="S117" s="267">
        <v>0.25</v>
      </c>
      <c r="T117" s="132"/>
      <c r="U117" s="43"/>
      <c r="V117" s="43"/>
    </row>
    <row r="118" spans="2:25">
      <c r="B118" s="52"/>
      <c r="D118" s="43"/>
      <c r="F118" s="43"/>
      <c r="G118" s="43"/>
      <c r="H118" s="43"/>
      <c r="I118" s="43"/>
      <c r="J118" s="43"/>
      <c r="K118" s="43">
        <f>K117/3600</f>
        <v>57.87777777777778</v>
      </c>
      <c r="L118" s="43" t="s">
        <v>222</v>
      </c>
      <c r="M118" s="53"/>
      <c r="N118" s="53"/>
      <c r="O118" s="53"/>
      <c r="P118" s="53"/>
      <c r="R118" s="43"/>
      <c r="S118" s="106">
        <f>'Ship details'!E14*'Ship details'!J25*0.75</f>
        <v>14478.75</v>
      </c>
      <c r="T118" s="132" t="s">
        <v>88</v>
      </c>
      <c r="U118" s="43"/>
      <c r="V118" s="43"/>
    </row>
    <row r="119" spans="2:25">
      <c r="B119" s="52"/>
      <c r="D119" s="43"/>
      <c r="F119" s="43"/>
      <c r="G119" s="43"/>
      <c r="H119" s="43"/>
      <c r="I119" s="43"/>
      <c r="J119" s="43"/>
      <c r="K119" s="43">
        <f>K118*K116</f>
        <v>1162.9960666666668</v>
      </c>
      <c r="L119" s="43" t="s">
        <v>220</v>
      </c>
      <c r="M119" s="53"/>
      <c r="N119" s="53"/>
      <c r="O119" s="53"/>
      <c r="P119" s="53"/>
      <c r="R119" s="43"/>
      <c r="S119" s="266" t="s">
        <v>349</v>
      </c>
      <c r="T119" s="132"/>
      <c r="U119" s="43"/>
      <c r="V119" s="43"/>
    </row>
    <row r="120" spans="2:25">
      <c r="B120" s="52"/>
      <c r="D120" s="43"/>
      <c r="F120" s="43"/>
      <c r="G120" s="43"/>
      <c r="H120" s="43"/>
      <c r="I120" s="43"/>
      <c r="J120" s="43"/>
      <c r="K120" s="43" t="s">
        <v>256</v>
      </c>
      <c r="L120" s="43"/>
      <c r="M120" s="53"/>
      <c r="N120" s="53"/>
      <c r="O120" s="53"/>
      <c r="P120" s="53"/>
      <c r="R120" s="43"/>
      <c r="S120" s="267">
        <v>0.6</v>
      </c>
      <c r="T120" s="132"/>
      <c r="U120" s="43"/>
    </row>
    <row r="121" spans="2:25">
      <c r="B121" s="52"/>
      <c r="D121" s="43"/>
      <c r="F121" s="43"/>
      <c r="G121" s="43"/>
      <c r="H121" s="43"/>
      <c r="I121" s="43"/>
      <c r="J121" s="43"/>
      <c r="K121" s="43">
        <f>K119/K114</f>
        <v>0.6609924250371858</v>
      </c>
      <c r="L121" s="43" t="s">
        <v>219</v>
      </c>
      <c r="M121" s="53"/>
      <c r="N121" s="53"/>
      <c r="O121" s="53"/>
      <c r="P121" s="53"/>
      <c r="R121" s="43"/>
      <c r="S121" s="106">
        <f>'Ship details'!E15*'Ship details'!J25*0.4</f>
        <v>178.20000000000002</v>
      </c>
      <c r="T121" s="132" t="s">
        <v>88</v>
      </c>
      <c r="U121" s="43"/>
      <c r="X121" s="43" t="s">
        <v>488</v>
      </c>
    </row>
    <row r="122" spans="2:25">
      <c r="B122" s="52"/>
      <c r="D122" s="43"/>
      <c r="F122" s="43"/>
      <c r="G122" s="43"/>
      <c r="H122" s="43"/>
      <c r="I122" s="43"/>
      <c r="J122" s="43"/>
      <c r="K122" s="43">
        <f>(K125*K117)</f>
        <v>6334090.4999999991</v>
      </c>
      <c r="L122" s="43" t="s">
        <v>221</v>
      </c>
      <c r="M122" s="53"/>
      <c r="N122" s="53"/>
      <c r="O122" s="53"/>
      <c r="P122" s="53"/>
      <c r="R122" s="43"/>
      <c r="S122" s="106" t="s">
        <v>347</v>
      </c>
      <c r="T122" s="132"/>
      <c r="U122" s="43"/>
      <c r="W122" s="43" t="s">
        <v>478</v>
      </c>
      <c r="X122" s="43">
        <f>S20</f>
        <v>79.279173181114572</v>
      </c>
      <c r="Y122" s="43" t="s">
        <v>135</v>
      </c>
    </row>
    <row r="123" spans="2:25">
      <c r="B123" s="52"/>
      <c r="D123" s="43"/>
      <c r="F123" s="43"/>
      <c r="G123" s="43"/>
      <c r="H123" s="43"/>
      <c r="I123" s="43"/>
      <c r="J123" s="43"/>
      <c r="K123" s="43">
        <f>K122/3600</f>
        <v>1759.469583333333</v>
      </c>
      <c r="L123" s="43" t="s">
        <v>220</v>
      </c>
      <c r="M123" s="53"/>
      <c r="N123" s="53"/>
      <c r="O123" s="53"/>
      <c r="P123" s="53"/>
      <c r="R123" s="43"/>
      <c r="S123" s="267">
        <v>0.99</v>
      </c>
      <c r="T123" s="132"/>
      <c r="U123" s="43"/>
      <c r="W123" s="43" t="s">
        <v>479</v>
      </c>
      <c r="X123" s="43">
        <f>S24</f>
        <v>103.99159663865544</v>
      </c>
      <c r="Y123" s="43" t="s">
        <v>135</v>
      </c>
    </row>
    <row r="124" spans="2:25">
      <c r="B124" s="52"/>
      <c r="D124" s="43"/>
      <c r="F124" s="43"/>
      <c r="G124" s="43"/>
      <c r="H124" s="43"/>
      <c r="I124" s="43"/>
      <c r="J124" s="43"/>
      <c r="K124" s="43" t="s">
        <v>226</v>
      </c>
      <c r="L124" s="43"/>
      <c r="M124" s="100"/>
      <c r="N124" s="100"/>
      <c r="O124" s="53"/>
      <c r="P124" s="53"/>
      <c r="R124" s="43"/>
      <c r="S124" s="268">
        <f>S118*0.001</f>
        <v>14.47875</v>
      </c>
      <c r="T124" s="133" t="s">
        <v>88</v>
      </c>
      <c r="U124" s="43"/>
      <c r="W124" s="43" t="s">
        <v>480</v>
      </c>
      <c r="X124" s="43">
        <f>M41</f>
        <v>91.308851935256698</v>
      </c>
      <c r="Y124" s="43" t="s">
        <v>135</v>
      </c>
    </row>
    <row r="125" spans="2:25">
      <c r="B125" s="52"/>
      <c r="D125" s="43"/>
      <c r="F125" s="43"/>
      <c r="G125" s="43"/>
      <c r="H125" s="43"/>
      <c r="I125" s="43"/>
      <c r="J125" s="43"/>
      <c r="K125" s="43">
        <f>K114/K118</f>
        <v>30.399743232866189</v>
      </c>
      <c r="L125" s="43" t="s">
        <v>117</v>
      </c>
      <c r="M125" s="100"/>
      <c r="N125" s="100"/>
      <c r="O125" s="53"/>
      <c r="P125" s="53"/>
      <c r="R125" s="43"/>
      <c r="T125" s="43"/>
      <c r="U125" s="43"/>
      <c r="W125" s="43" t="s">
        <v>481</v>
      </c>
      <c r="X125" s="43">
        <f>M53</f>
        <v>164.95818335792862</v>
      </c>
      <c r="Y125" s="43" t="s">
        <v>135</v>
      </c>
    </row>
    <row r="126" spans="2:25">
      <c r="B126" s="52"/>
      <c r="D126" s="43"/>
      <c r="F126" s="43"/>
      <c r="G126" s="43"/>
      <c r="H126" s="43"/>
      <c r="I126" s="43"/>
      <c r="J126" s="43"/>
      <c r="K126" s="43"/>
      <c r="L126" s="43"/>
      <c r="M126" s="100"/>
      <c r="N126" s="100"/>
      <c r="O126" s="100"/>
      <c r="P126" s="100"/>
      <c r="R126" s="43"/>
      <c r="T126" s="43"/>
      <c r="U126" s="43"/>
      <c r="W126" s="43" t="s">
        <v>482</v>
      </c>
      <c r="X126" s="43">
        <f>M65</f>
        <v>287.1494302897276</v>
      </c>
      <c r="Y126" s="43" t="s">
        <v>135</v>
      </c>
    </row>
    <row r="127" spans="2:25">
      <c r="B127" s="52"/>
      <c r="D127" s="43"/>
      <c r="F127" s="43"/>
      <c r="G127" s="43"/>
      <c r="H127" s="43"/>
      <c r="I127" s="43"/>
      <c r="J127" s="43"/>
      <c r="K127" s="43" t="s">
        <v>292</v>
      </c>
      <c r="L127" s="43"/>
      <c r="M127" s="100"/>
      <c r="N127" s="100"/>
      <c r="O127" s="100"/>
      <c r="P127" s="100"/>
      <c r="R127" s="43"/>
      <c r="T127" s="43"/>
      <c r="U127" s="43"/>
      <c r="W127" s="43" t="s">
        <v>483</v>
      </c>
      <c r="X127" s="43">
        <f>M44</f>
        <v>81.72479491754325</v>
      </c>
      <c r="Y127" s="43" t="s">
        <v>135</v>
      </c>
    </row>
    <row r="128" spans="2:25">
      <c r="B128" s="52"/>
      <c r="D128" s="43"/>
      <c r="F128" s="43"/>
      <c r="G128" s="43"/>
      <c r="H128" s="43"/>
      <c r="I128" s="43"/>
      <c r="J128" s="43"/>
      <c r="K128" s="43">
        <v>42</v>
      </c>
      <c r="L128" s="43" t="s">
        <v>115</v>
      </c>
      <c r="M128" s="100"/>
      <c r="N128" s="100"/>
      <c r="O128" s="100"/>
      <c r="P128" s="100"/>
      <c r="R128" s="43"/>
      <c r="T128" s="43"/>
      <c r="U128" s="43"/>
      <c r="W128" s="43" t="s">
        <v>484</v>
      </c>
      <c r="X128" s="43">
        <f>M56</f>
        <v>147.64366673294887</v>
      </c>
      <c r="Y128" s="43" t="s">
        <v>135</v>
      </c>
    </row>
    <row r="129" spans="2:25">
      <c r="B129" s="52"/>
      <c r="D129" s="43"/>
      <c r="F129" s="43"/>
      <c r="G129" s="43"/>
      <c r="H129" s="43"/>
      <c r="I129" s="43"/>
      <c r="J129" s="43"/>
      <c r="K129" s="43" t="s">
        <v>285</v>
      </c>
      <c r="L129" s="43"/>
      <c r="M129" s="100"/>
      <c r="N129" s="100"/>
      <c r="O129" s="100"/>
      <c r="P129" s="100"/>
      <c r="R129" s="43"/>
      <c r="T129" s="43"/>
      <c r="U129" s="43"/>
      <c r="W129" s="43" t="s">
        <v>485</v>
      </c>
      <c r="X129" s="43">
        <f>M68</f>
        <v>257.00934579439246</v>
      </c>
      <c r="Y129" s="43" t="s">
        <v>135</v>
      </c>
    </row>
    <row r="130" spans="2:25">
      <c r="B130" s="52"/>
      <c r="D130" s="43"/>
      <c r="F130" s="43"/>
      <c r="G130" s="43"/>
      <c r="H130" s="43"/>
      <c r="I130" s="43"/>
      <c r="J130" s="43"/>
      <c r="K130" s="43">
        <v>17.7</v>
      </c>
      <c r="L130" s="43" t="s">
        <v>117</v>
      </c>
      <c r="M130" s="100"/>
      <c r="N130" s="100"/>
      <c r="O130" s="100"/>
      <c r="P130" s="100"/>
      <c r="R130" s="43"/>
      <c r="T130" s="43"/>
      <c r="U130" s="43"/>
      <c r="W130" s="43" t="s">
        <v>486</v>
      </c>
      <c r="X130" s="43">
        <f>M94</f>
        <v>41.684210526315795</v>
      </c>
      <c r="Y130" s="43" t="s">
        <v>135</v>
      </c>
    </row>
    <row r="131" spans="2:25">
      <c r="B131" s="52"/>
      <c r="D131" s="43"/>
      <c r="F131" s="43"/>
      <c r="G131" s="43"/>
      <c r="H131" s="43"/>
      <c r="I131" s="43"/>
      <c r="J131" s="43"/>
      <c r="K131" s="43" t="s">
        <v>289</v>
      </c>
      <c r="L131" s="43"/>
      <c r="M131" s="100"/>
      <c r="N131" s="100"/>
      <c r="O131" s="100"/>
      <c r="P131" s="100"/>
      <c r="R131" s="43"/>
      <c r="T131" s="43"/>
      <c r="U131" s="43"/>
      <c r="W131" s="43" t="s">
        <v>487</v>
      </c>
      <c r="X131" s="43">
        <f>M100</f>
        <v>40.42888348062958</v>
      </c>
      <c r="Y131" s="43" t="s">
        <v>135</v>
      </c>
    </row>
    <row r="132" spans="2:25">
      <c r="B132" s="52"/>
      <c r="D132" s="43"/>
      <c r="F132" s="43"/>
      <c r="G132" s="43"/>
      <c r="H132" s="43"/>
      <c r="I132" s="43"/>
      <c r="J132" s="43"/>
      <c r="K132" s="43">
        <f>K128*K130</f>
        <v>743.4</v>
      </c>
      <c r="L132" s="43" t="s">
        <v>221</v>
      </c>
      <c r="M132" s="100"/>
      <c r="N132" s="100"/>
      <c r="O132" s="100"/>
      <c r="P132" s="100"/>
      <c r="R132" s="43"/>
      <c r="T132" s="43"/>
      <c r="U132" s="43"/>
    </row>
    <row r="133" spans="2:25">
      <c r="B133" s="52"/>
      <c r="D133" s="43"/>
      <c r="F133" s="43"/>
      <c r="G133" s="43"/>
      <c r="H133" s="43"/>
      <c r="I133" s="43"/>
      <c r="J133" s="43"/>
      <c r="K133" s="43" t="s">
        <v>287</v>
      </c>
      <c r="L133" s="43"/>
      <c r="M133" s="100"/>
      <c r="N133" s="100"/>
      <c r="O133" s="100"/>
      <c r="P133" s="100"/>
      <c r="R133" s="43"/>
      <c r="T133" s="43"/>
      <c r="U133" s="43"/>
    </row>
    <row r="134" spans="2:25">
      <c r="B134" s="52"/>
      <c r="D134" s="43"/>
      <c r="F134" s="43"/>
      <c r="G134" s="43"/>
      <c r="H134" s="43"/>
      <c r="I134" s="43"/>
      <c r="J134" s="43"/>
      <c r="K134" s="43">
        <v>55.6</v>
      </c>
      <c r="L134" s="43" t="s">
        <v>162</v>
      </c>
      <c r="M134" s="100"/>
      <c r="N134" s="100"/>
      <c r="O134" s="100"/>
      <c r="P134" s="100"/>
      <c r="R134" s="43"/>
      <c r="T134" s="43"/>
      <c r="U134" s="43"/>
    </row>
    <row r="135" spans="2:25">
      <c r="B135" s="52"/>
      <c r="D135" s="43"/>
      <c r="F135" s="43"/>
      <c r="G135" s="43"/>
      <c r="H135" s="43"/>
      <c r="I135" s="43"/>
      <c r="J135" s="43"/>
      <c r="K135" s="43">
        <v>1.32</v>
      </c>
      <c r="L135" s="43" t="s">
        <v>286</v>
      </c>
      <c r="M135" s="100"/>
      <c r="N135" s="100"/>
      <c r="O135" s="100"/>
      <c r="P135" s="100"/>
      <c r="R135" s="43"/>
      <c r="T135" s="43"/>
      <c r="U135" s="43"/>
    </row>
    <row r="136" spans="2:25">
      <c r="B136" s="52"/>
      <c r="D136" s="43"/>
      <c r="F136" s="43"/>
      <c r="G136" s="43"/>
      <c r="H136" s="43"/>
      <c r="I136" s="43"/>
      <c r="J136" s="43"/>
      <c r="K136" s="43">
        <f>K134/K135</f>
        <v>42.121212121212118</v>
      </c>
      <c r="L136" s="43" t="s">
        <v>115</v>
      </c>
      <c r="M136" s="100"/>
      <c r="N136" s="100"/>
      <c r="O136" s="100"/>
      <c r="P136" s="100"/>
      <c r="R136" s="43"/>
      <c r="T136" s="43"/>
      <c r="U136" s="43"/>
    </row>
    <row r="137" spans="2:25">
      <c r="B137" s="52"/>
      <c r="D137" s="43"/>
      <c r="F137" s="43"/>
      <c r="G137" s="43"/>
      <c r="H137" s="43"/>
      <c r="I137" s="43"/>
      <c r="J137" s="43"/>
      <c r="K137" s="43" t="s">
        <v>285</v>
      </c>
      <c r="L137" s="43"/>
      <c r="M137" s="100"/>
      <c r="N137" s="100"/>
      <c r="O137" s="100"/>
      <c r="P137" s="100"/>
      <c r="R137" s="43"/>
      <c r="T137" s="43"/>
      <c r="U137" s="43"/>
    </row>
    <row r="138" spans="2:25">
      <c r="B138" s="52"/>
      <c r="D138" s="43"/>
      <c r="F138" s="43"/>
      <c r="G138" s="43"/>
      <c r="H138" s="43"/>
      <c r="I138" s="43"/>
      <c r="J138" s="43"/>
      <c r="K138" s="43">
        <v>10.7</v>
      </c>
      <c r="L138" s="43" t="s">
        <v>117</v>
      </c>
      <c r="M138" s="100"/>
      <c r="N138" s="100"/>
      <c r="O138" s="100"/>
      <c r="P138" s="100"/>
      <c r="R138" s="43"/>
      <c r="T138" s="43"/>
      <c r="U138" s="43"/>
    </row>
    <row r="139" spans="2:25">
      <c r="B139" s="52"/>
      <c r="D139" s="43"/>
      <c r="F139" s="43"/>
      <c r="G139" s="43"/>
      <c r="H139" s="43"/>
      <c r="I139" s="43"/>
      <c r="J139" s="43"/>
      <c r="K139" s="43" t="s">
        <v>288</v>
      </c>
      <c r="L139" s="43"/>
      <c r="M139" s="100"/>
      <c r="N139" s="100"/>
      <c r="O139" s="100"/>
      <c r="P139" s="100"/>
      <c r="R139" s="43"/>
      <c r="T139" s="43"/>
      <c r="U139" s="43"/>
    </row>
    <row r="140" spans="2:25">
      <c r="B140" s="52"/>
      <c r="D140" s="43"/>
      <c r="F140" s="43"/>
      <c r="G140" s="43"/>
      <c r="H140" s="43"/>
      <c r="I140" s="43"/>
      <c r="J140" s="43"/>
      <c r="K140" s="43">
        <f>K138*K136</f>
        <v>450.69696969696963</v>
      </c>
      <c r="L140" s="43" t="s">
        <v>221</v>
      </c>
      <c r="M140" s="100"/>
      <c r="N140" s="100"/>
      <c r="O140" s="100"/>
      <c r="P140" s="100"/>
      <c r="R140" s="43"/>
      <c r="T140" s="43"/>
      <c r="U140" s="43"/>
    </row>
    <row r="141" spans="2:25">
      <c r="B141" s="52"/>
      <c r="D141" s="43"/>
      <c r="F141" s="43"/>
      <c r="G141" s="43"/>
      <c r="H141" s="43"/>
      <c r="I141" s="43"/>
      <c r="J141" s="43"/>
      <c r="K141" s="43" t="s">
        <v>193</v>
      </c>
      <c r="L141" s="43"/>
      <c r="M141" s="100"/>
      <c r="N141" s="100"/>
      <c r="O141" s="100"/>
      <c r="P141" s="100"/>
      <c r="R141" s="43"/>
      <c r="T141" s="43"/>
      <c r="U141" s="43"/>
    </row>
    <row r="142" spans="2:25">
      <c r="B142" s="52"/>
      <c r="D142" s="43"/>
      <c r="F142" s="43"/>
      <c r="G142" s="43"/>
      <c r="H142" s="43"/>
      <c r="I142" s="43"/>
      <c r="J142" s="43"/>
      <c r="K142" s="43">
        <f>K140/K132</f>
        <v>0.6062644198237418</v>
      </c>
      <c r="L142" s="43" t="s">
        <v>219</v>
      </c>
      <c r="M142" s="100"/>
      <c r="N142" s="100"/>
      <c r="O142" s="100"/>
      <c r="P142" s="100"/>
      <c r="R142" s="43"/>
      <c r="T142" s="43"/>
      <c r="U142" s="43"/>
    </row>
    <row r="143" spans="2:25">
      <c r="B143" s="52"/>
      <c r="D143" s="43"/>
      <c r="F143" s="43"/>
      <c r="G143" s="43"/>
      <c r="H143" s="43"/>
      <c r="I143" s="43"/>
      <c r="J143" s="43"/>
      <c r="K143" s="43" t="s">
        <v>294</v>
      </c>
      <c r="L143" s="43"/>
      <c r="M143" s="100"/>
      <c r="N143" s="100"/>
      <c r="O143" s="100"/>
      <c r="P143" s="100"/>
      <c r="R143" s="43"/>
      <c r="T143" s="43"/>
      <c r="U143" s="43"/>
    </row>
    <row r="144" spans="2:25">
      <c r="B144" s="52"/>
      <c r="D144" s="43"/>
      <c r="F144" s="43"/>
      <c r="G144" s="43"/>
      <c r="H144" s="43"/>
      <c r="I144" s="43"/>
      <c r="J144" s="43"/>
      <c r="K144" s="43">
        <f>K132/K136</f>
        <v>17.64906474820144</v>
      </c>
      <c r="L144" s="43" t="s">
        <v>117</v>
      </c>
      <c r="M144" s="100"/>
      <c r="N144" s="100"/>
      <c r="O144" s="100"/>
      <c r="P144" s="100"/>
      <c r="R144" s="43"/>
      <c r="T144" s="43"/>
      <c r="U144" s="43"/>
    </row>
    <row r="145" spans="2:22">
      <c r="B145" s="52"/>
      <c r="D145" s="43"/>
      <c r="F145" s="43"/>
      <c r="G145" s="43"/>
      <c r="H145" s="43"/>
      <c r="I145" s="43"/>
      <c r="J145" s="43"/>
      <c r="K145" s="43" t="s">
        <v>295</v>
      </c>
      <c r="L145" s="43" t="s">
        <v>103</v>
      </c>
      <c r="M145" s="100"/>
      <c r="N145" s="100"/>
      <c r="O145" s="100"/>
      <c r="P145" s="100"/>
      <c r="R145" s="43"/>
      <c r="T145" s="43"/>
      <c r="U145" s="43"/>
    </row>
    <row r="146" spans="2:22">
      <c r="B146" s="52"/>
      <c r="D146" s="43"/>
      <c r="F146" s="43"/>
      <c r="G146" s="43"/>
      <c r="H146" s="43"/>
      <c r="I146" s="43"/>
      <c r="J146" s="43"/>
      <c r="K146" s="43">
        <v>50.4</v>
      </c>
      <c r="L146" s="43" t="s">
        <v>6</v>
      </c>
      <c r="M146" s="100"/>
      <c r="N146" s="100"/>
      <c r="O146" s="100"/>
      <c r="P146" s="100"/>
      <c r="R146" s="43"/>
      <c r="T146" s="43"/>
      <c r="U146" s="43"/>
    </row>
    <row r="147" spans="2:22">
      <c r="B147" s="52"/>
      <c r="D147" s="43"/>
      <c r="F147" s="43"/>
      <c r="G147" s="43"/>
      <c r="H147" s="43"/>
      <c r="I147" s="43"/>
      <c r="J147" s="43"/>
      <c r="K147" s="43">
        <v>40.799999999999997</v>
      </c>
      <c r="L147" s="43" t="s">
        <v>281</v>
      </c>
      <c r="M147" s="100"/>
      <c r="N147" s="100"/>
      <c r="O147" s="100"/>
      <c r="P147" s="100"/>
      <c r="R147" s="43"/>
      <c r="T147" s="43"/>
      <c r="U147" s="43"/>
    </row>
    <row r="148" spans="2:22">
      <c r="B148" s="52"/>
      <c r="D148" s="43"/>
      <c r="F148" s="43"/>
      <c r="G148" s="43"/>
      <c r="H148" s="43"/>
      <c r="I148" s="43"/>
      <c r="J148" s="43"/>
      <c r="K148" s="43">
        <v>1.9</v>
      </c>
      <c r="L148" s="43" t="s">
        <v>282</v>
      </c>
      <c r="M148" s="100"/>
      <c r="N148" s="100"/>
      <c r="O148" s="100"/>
      <c r="P148" s="100"/>
      <c r="R148" s="43"/>
      <c r="T148" s="100"/>
      <c r="U148" s="100"/>
      <c r="V148" s="100"/>
    </row>
    <row r="149" spans="2:22">
      <c r="B149" s="52"/>
      <c r="D149" s="43"/>
      <c r="F149" s="43"/>
      <c r="G149" s="43"/>
      <c r="H149" s="43"/>
      <c r="I149" s="43"/>
      <c r="J149" s="43"/>
      <c r="K149" s="43">
        <v>0.8</v>
      </c>
      <c r="L149" s="43" t="s">
        <v>11</v>
      </c>
      <c r="M149" s="100"/>
      <c r="N149" s="100"/>
      <c r="O149" s="100"/>
      <c r="P149" s="100"/>
      <c r="R149" s="43"/>
      <c r="T149" s="100"/>
      <c r="U149" s="100"/>
      <c r="V149" s="100"/>
    </row>
    <row r="150" spans="2:22">
      <c r="B150" s="52"/>
      <c r="D150" s="43"/>
      <c r="F150" s="43"/>
      <c r="G150" s="43"/>
      <c r="H150" s="43"/>
      <c r="I150" s="43"/>
      <c r="J150" s="43"/>
      <c r="K150" s="43">
        <v>5.5</v>
      </c>
      <c r="L150" s="43" t="s">
        <v>293</v>
      </c>
      <c r="M150" s="100"/>
      <c r="N150" s="100"/>
      <c r="O150" s="100"/>
      <c r="P150" s="100"/>
      <c r="R150" s="43"/>
      <c r="T150" s="100"/>
      <c r="U150" s="100"/>
      <c r="V150" s="100"/>
    </row>
    <row r="151" spans="2:22">
      <c r="B151" s="52"/>
      <c r="D151" s="43"/>
      <c r="F151" s="43"/>
      <c r="G151" s="43"/>
      <c r="H151" s="43"/>
      <c r="I151" s="43"/>
      <c r="J151" s="43"/>
      <c r="L151" s="43"/>
      <c r="M151" s="100"/>
      <c r="N151" s="100"/>
      <c r="O151" s="100"/>
      <c r="P151" s="100"/>
      <c r="R151" s="43"/>
      <c r="T151" s="100"/>
      <c r="U151" s="100"/>
      <c r="V151" s="100"/>
    </row>
    <row r="152" spans="2:22">
      <c r="B152" s="52"/>
      <c r="D152" s="43"/>
      <c r="F152" s="43"/>
      <c r="G152" s="43"/>
      <c r="H152" s="43"/>
      <c r="I152" s="43"/>
      <c r="J152" s="43"/>
      <c r="L152" s="43"/>
      <c r="M152" s="100"/>
      <c r="N152" s="100"/>
      <c r="O152" s="100"/>
      <c r="P152" s="100"/>
      <c r="R152" s="43"/>
      <c r="T152" s="100"/>
      <c r="U152" s="100"/>
      <c r="V152" s="100"/>
    </row>
    <row r="153" spans="2:22">
      <c r="B153" s="52"/>
      <c r="D153" s="43"/>
      <c r="F153" s="43"/>
      <c r="G153" s="43"/>
      <c r="H153" s="43"/>
      <c r="I153" s="43"/>
      <c r="J153" s="43"/>
      <c r="L153" s="43"/>
      <c r="M153" s="100"/>
      <c r="N153" s="100"/>
      <c r="O153" s="100"/>
      <c r="P153" s="100"/>
      <c r="R153" s="43"/>
      <c r="T153" s="100"/>
      <c r="U153" s="100"/>
      <c r="V153" s="100"/>
    </row>
    <row r="154" spans="2:22">
      <c r="B154" s="52"/>
      <c r="D154" s="43"/>
      <c r="F154" s="43"/>
      <c r="G154" s="43"/>
      <c r="H154" s="43"/>
      <c r="I154" s="43"/>
      <c r="J154" s="43"/>
      <c r="L154" s="43"/>
      <c r="M154" s="53"/>
      <c r="N154" s="53"/>
      <c r="O154" s="100"/>
      <c r="P154" s="100"/>
      <c r="R154" s="43"/>
      <c r="T154" s="100"/>
      <c r="U154" s="100"/>
      <c r="V154" s="100"/>
    </row>
    <row r="155" spans="2:22">
      <c r="B155" s="52"/>
      <c r="D155" s="43"/>
      <c r="F155" s="43"/>
      <c r="G155" s="43"/>
      <c r="H155" s="43"/>
      <c r="I155" s="43"/>
      <c r="J155" s="43"/>
      <c r="L155" s="43"/>
      <c r="M155" s="53"/>
      <c r="N155" s="53"/>
      <c r="O155" s="100"/>
      <c r="P155" s="100"/>
      <c r="R155" s="43"/>
      <c r="T155" s="100"/>
      <c r="U155" s="100"/>
      <c r="V155" s="100"/>
    </row>
    <row r="156" spans="2:22" s="53" customFormat="1">
      <c r="B156" s="150"/>
      <c r="K156" s="41"/>
      <c r="L156" s="43"/>
      <c r="T156" s="272"/>
      <c r="U156" s="272"/>
      <c r="V156" s="272"/>
    </row>
    <row r="157" spans="2:22" s="53" customFormat="1">
      <c r="B157" s="150"/>
      <c r="K157" s="41"/>
      <c r="L157" s="43"/>
    </row>
    <row r="158" spans="2:22" s="53" customFormat="1">
      <c r="B158" s="150"/>
    </row>
    <row r="159" spans="2:22" s="53" customFormat="1">
      <c r="B159" s="150"/>
    </row>
    <row r="160" spans="2:22" s="53" customFormat="1">
      <c r="B160" s="150"/>
    </row>
    <row r="161" spans="2:2" s="53" customFormat="1">
      <c r="B161" s="150"/>
    </row>
    <row r="162" spans="2:2" s="53" customFormat="1">
      <c r="B162" s="150"/>
    </row>
    <row r="163" spans="2:2" s="53" customFormat="1">
      <c r="B163" s="150"/>
    </row>
    <row r="164" spans="2:2" s="53" customFormat="1">
      <c r="B164" s="150"/>
    </row>
    <row r="165" spans="2:2" s="53" customFormat="1">
      <c r="B165" s="150"/>
    </row>
    <row r="166" spans="2:2" s="53" customFormat="1">
      <c r="B166" s="150"/>
    </row>
    <row r="167" spans="2:2" s="53" customFormat="1">
      <c r="B167" s="150"/>
    </row>
    <row r="168" spans="2:2" s="53" customFormat="1">
      <c r="B168" s="150"/>
    </row>
    <row r="169" spans="2:2" s="53" customFormat="1">
      <c r="B169" s="150"/>
    </row>
    <row r="170" spans="2:2" s="53" customFormat="1">
      <c r="B170" s="150"/>
    </row>
    <row r="171" spans="2:2" s="53" customFormat="1">
      <c r="B171" s="150"/>
    </row>
    <row r="172" spans="2:2" s="53" customFormat="1"/>
    <row r="173" spans="2:2" s="53" customFormat="1"/>
    <row r="174" spans="2:2" s="53" customFormat="1"/>
    <row r="175" spans="2:2" s="53" customFormat="1"/>
    <row r="176" spans="2:2" s="53" customFormat="1"/>
    <row r="177" s="53" customFormat="1"/>
    <row r="178" s="53" customFormat="1"/>
    <row r="179" s="53" customFormat="1"/>
    <row r="180" s="53" customFormat="1"/>
    <row r="181" s="53" customFormat="1"/>
    <row r="182" s="53" customFormat="1"/>
    <row r="183" s="53" customFormat="1"/>
    <row r="184" s="53" customFormat="1"/>
    <row r="185" s="53" customFormat="1"/>
    <row r="186" s="53" customFormat="1"/>
    <row r="187" s="53" customFormat="1"/>
    <row r="188" s="53" customFormat="1"/>
    <row r="189" s="53" customFormat="1"/>
    <row r="190" s="53" customFormat="1"/>
    <row r="191" s="53" customFormat="1"/>
    <row r="192" s="53" customFormat="1"/>
    <row r="193" s="53" customFormat="1"/>
    <row r="194" s="53" customFormat="1"/>
    <row r="195" s="53" customFormat="1"/>
    <row r="196" s="53" customFormat="1"/>
    <row r="197" s="53" customFormat="1"/>
    <row r="198" s="53" customFormat="1"/>
    <row r="199" s="53" customFormat="1"/>
    <row r="200" s="53" customFormat="1"/>
    <row r="201" s="53" customFormat="1"/>
    <row r="202" s="53" customFormat="1"/>
    <row r="203" s="53" customFormat="1"/>
    <row r="204" s="53" customFormat="1"/>
    <row r="205" s="53" customFormat="1"/>
    <row r="206" s="53" customFormat="1"/>
    <row r="207" s="53" customFormat="1"/>
    <row r="208" s="53" customFormat="1"/>
    <row r="209" s="53" customFormat="1"/>
    <row r="210" s="53" customFormat="1"/>
    <row r="211" s="53" customFormat="1"/>
    <row r="212" s="53" customFormat="1"/>
    <row r="213" s="53" customFormat="1"/>
    <row r="214" s="53" customFormat="1"/>
    <row r="215" s="53" customFormat="1"/>
    <row r="216" s="53" customFormat="1"/>
    <row r="217" s="53" customFormat="1"/>
    <row r="218" s="53" customFormat="1"/>
    <row r="219" s="53" customFormat="1"/>
    <row r="220" s="53" customFormat="1"/>
    <row r="221" s="53" customFormat="1"/>
    <row r="222" s="53" customFormat="1"/>
    <row r="223" s="53" customFormat="1"/>
    <row r="224" s="53" customFormat="1"/>
    <row r="225" s="53" customFormat="1"/>
    <row r="226" s="53" customFormat="1"/>
    <row r="227" s="53" customFormat="1"/>
    <row r="228" s="53" customFormat="1"/>
    <row r="229" s="53" customFormat="1"/>
    <row r="230" s="53" customFormat="1"/>
    <row r="231" s="53" customFormat="1"/>
    <row r="232" s="53" customFormat="1"/>
    <row r="233" s="53" customFormat="1"/>
    <row r="234" s="53" customFormat="1"/>
    <row r="235" s="53" customFormat="1"/>
    <row r="236" s="53" customFormat="1"/>
    <row r="237" s="53" customFormat="1"/>
    <row r="238" s="53" customFormat="1"/>
    <row r="239" s="53" customFormat="1"/>
    <row r="240" s="53" customFormat="1"/>
    <row r="241" s="53" customFormat="1"/>
    <row r="242" s="53" customFormat="1"/>
    <row r="243" s="53" customFormat="1"/>
    <row r="244" s="53" customFormat="1"/>
    <row r="245" s="53" customFormat="1"/>
    <row r="246" s="53" customFormat="1"/>
    <row r="247" s="53" customFormat="1"/>
    <row r="248" s="53" customFormat="1"/>
    <row r="249" s="53" customFormat="1"/>
    <row r="250" s="53" customFormat="1"/>
    <row r="251" s="53" customFormat="1"/>
    <row r="252" s="53" customFormat="1"/>
    <row r="253" s="53" customFormat="1"/>
    <row r="254" s="53" customFormat="1"/>
    <row r="255" s="53" customFormat="1"/>
    <row r="256" s="53" customFormat="1"/>
    <row r="257" s="53" customFormat="1"/>
    <row r="258" s="53" customFormat="1"/>
    <row r="259" s="53" customFormat="1"/>
    <row r="260" s="53" customFormat="1"/>
    <row r="261" s="53" customFormat="1"/>
    <row r="262" s="53" customFormat="1"/>
    <row r="263" s="53" customFormat="1"/>
    <row r="264" s="53" customFormat="1"/>
    <row r="265" s="53" customFormat="1"/>
    <row r="266" s="53" customFormat="1"/>
    <row r="267" s="53" customFormat="1"/>
    <row r="268" s="53" customFormat="1"/>
    <row r="269" s="53" customFormat="1"/>
    <row r="270" s="53" customFormat="1"/>
    <row r="271" s="53" customFormat="1"/>
    <row r="272" s="53" customFormat="1"/>
    <row r="273" s="53" customFormat="1"/>
    <row r="274" s="53" customFormat="1"/>
    <row r="275" s="53" customFormat="1"/>
    <row r="276" s="53" customFormat="1"/>
    <row r="277" s="53" customFormat="1"/>
    <row r="278" s="53" customFormat="1"/>
    <row r="279" s="53" customFormat="1"/>
    <row r="280" s="53" customFormat="1"/>
    <row r="281" s="53" customFormat="1"/>
    <row r="282" s="53" customFormat="1"/>
    <row r="283" s="53" customFormat="1"/>
    <row r="284" s="53" customFormat="1"/>
    <row r="285" s="53" customFormat="1"/>
    <row r="286" s="53" customFormat="1"/>
    <row r="287" s="53" customFormat="1"/>
    <row r="288" s="53" customFormat="1"/>
    <row r="289" s="53" customFormat="1"/>
    <row r="290" s="53" customFormat="1"/>
    <row r="291" s="53" customFormat="1"/>
    <row r="292" s="53" customFormat="1"/>
    <row r="293" s="53" customFormat="1"/>
    <row r="294" s="53" customFormat="1"/>
    <row r="295" s="53" customFormat="1"/>
    <row r="296" s="53" customFormat="1"/>
    <row r="297" s="53" customFormat="1"/>
    <row r="298" s="53" customFormat="1"/>
    <row r="299" s="53" customFormat="1"/>
    <row r="300" s="53" customFormat="1"/>
    <row r="301" s="53" customFormat="1"/>
    <row r="302" s="53" customFormat="1"/>
    <row r="303" s="53" customFormat="1"/>
    <row r="304" s="53" customFormat="1"/>
    <row r="305" s="53" customFormat="1"/>
    <row r="306" s="53" customFormat="1"/>
    <row r="307" s="53" customFormat="1"/>
    <row r="308" s="53" customFormat="1"/>
    <row r="309" s="53" customFormat="1"/>
    <row r="310" s="53" customFormat="1"/>
    <row r="311" s="53" customFormat="1"/>
    <row r="312" s="53" customFormat="1"/>
    <row r="313" s="53" customFormat="1"/>
    <row r="314" s="53" customFormat="1"/>
    <row r="315" s="53" customFormat="1"/>
    <row r="316" s="53" customFormat="1"/>
    <row r="317" s="53" customFormat="1"/>
    <row r="318" s="53" customFormat="1"/>
    <row r="319" s="53" customFormat="1"/>
    <row r="320" s="53" customFormat="1"/>
    <row r="321" s="53" customFormat="1"/>
    <row r="322" s="53" customFormat="1"/>
    <row r="323" s="53" customFormat="1"/>
    <row r="324" s="53" customFormat="1"/>
    <row r="325" s="53" customFormat="1"/>
    <row r="326" s="53" customFormat="1"/>
    <row r="327" s="53" customFormat="1"/>
    <row r="328" s="53" customFormat="1"/>
    <row r="329" s="53" customFormat="1"/>
    <row r="330" s="53" customFormat="1"/>
    <row r="331" s="53" customFormat="1"/>
    <row r="332" s="53" customFormat="1"/>
    <row r="333" s="53" customFormat="1"/>
    <row r="334" s="53" customFormat="1"/>
    <row r="335" s="53" customFormat="1"/>
    <row r="336" s="53" customFormat="1"/>
    <row r="337" s="53" customFormat="1"/>
    <row r="338" s="53" customFormat="1"/>
    <row r="339" s="53" customFormat="1"/>
    <row r="340" s="53" customFormat="1"/>
    <row r="341" s="53" customFormat="1"/>
    <row r="342" s="53" customFormat="1"/>
    <row r="343" s="53" customFormat="1"/>
    <row r="344" s="53" customFormat="1"/>
    <row r="345" s="53" customFormat="1"/>
    <row r="346" s="53" customFormat="1"/>
    <row r="347" s="53" customFormat="1"/>
    <row r="348" s="53" customFormat="1"/>
    <row r="349" s="53" customFormat="1"/>
    <row r="350" s="53" customFormat="1"/>
    <row r="351" s="53" customFormat="1"/>
    <row r="352" s="53" customFormat="1"/>
    <row r="353" s="53" customFormat="1"/>
    <row r="354" s="53" customFormat="1"/>
    <row r="355" s="53" customFormat="1"/>
    <row r="356" s="53" customFormat="1"/>
    <row r="357" s="53" customFormat="1"/>
    <row r="358" s="53" customFormat="1"/>
    <row r="359" s="53" customFormat="1"/>
    <row r="360" s="53" customFormat="1"/>
    <row r="361" s="53" customFormat="1"/>
    <row r="362" s="53" customFormat="1"/>
    <row r="363" s="53" customFormat="1"/>
    <row r="364" s="53" customFormat="1"/>
    <row r="365" s="53" customFormat="1"/>
    <row r="366" s="53" customFormat="1"/>
    <row r="367" s="53" customFormat="1"/>
    <row r="368" s="53" customFormat="1"/>
    <row r="369" s="53" customFormat="1"/>
    <row r="370" s="53" customFormat="1"/>
    <row r="371" s="53" customFormat="1"/>
    <row r="372" s="53" customFormat="1"/>
    <row r="373" s="53" customFormat="1"/>
    <row r="374" s="53" customFormat="1"/>
    <row r="375" s="53" customFormat="1"/>
    <row r="376" s="53" customFormat="1"/>
    <row r="377" s="53" customFormat="1"/>
    <row r="378" s="53" customFormat="1"/>
    <row r="379" s="53" customFormat="1"/>
    <row r="380" s="53" customFormat="1"/>
    <row r="381" s="53" customFormat="1"/>
    <row r="382" s="53" customFormat="1"/>
    <row r="383" s="53" customFormat="1"/>
    <row r="384" s="53" customFormat="1"/>
    <row r="385" s="53" customFormat="1"/>
    <row r="386" s="53" customFormat="1"/>
    <row r="387" s="53" customFormat="1"/>
    <row r="388" s="53" customFormat="1"/>
    <row r="389" s="53" customFormat="1"/>
    <row r="390" s="53" customFormat="1"/>
    <row r="391" s="53" customFormat="1"/>
    <row r="392" s="53" customFormat="1"/>
    <row r="393" s="53" customFormat="1"/>
    <row r="394" s="53" customFormat="1"/>
    <row r="395" s="53" customFormat="1"/>
    <row r="396" s="53" customFormat="1"/>
    <row r="397" s="53" customFormat="1"/>
    <row r="398" s="53" customFormat="1"/>
    <row r="399" s="53" customFormat="1"/>
    <row r="400" s="53" customFormat="1"/>
    <row r="401" s="53" customFormat="1"/>
    <row r="402" s="53" customFormat="1"/>
    <row r="403" s="53" customFormat="1"/>
    <row r="404" s="53" customFormat="1"/>
    <row r="405" s="53" customFormat="1"/>
    <row r="406" s="53" customFormat="1"/>
    <row r="407" s="53" customFormat="1"/>
    <row r="408" s="53" customFormat="1"/>
    <row r="409" s="53" customFormat="1"/>
    <row r="410" s="53" customFormat="1"/>
    <row r="411" s="53" customFormat="1"/>
    <row r="412" s="53" customFormat="1"/>
    <row r="413" s="53" customFormat="1"/>
    <row r="414" s="53" customFormat="1"/>
    <row r="415" s="53" customFormat="1"/>
    <row r="416" s="53" customFormat="1"/>
    <row r="417" s="53" customFormat="1"/>
    <row r="418" s="53" customFormat="1"/>
    <row r="419" s="53" customFormat="1"/>
    <row r="420" s="53" customFormat="1"/>
    <row r="421" s="53" customFormat="1"/>
    <row r="422" s="53" customFormat="1"/>
    <row r="423" s="53" customFormat="1"/>
    <row r="424" s="53" customFormat="1"/>
    <row r="425" s="53" customFormat="1"/>
    <row r="426" s="53" customFormat="1"/>
    <row r="427" s="53" customFormat="1"/>
    <row r="428" s="53" customFormat="1"/>
    <row r="429" s="53" customFormat="1"/>
    <row r="430" s="53" customFormat="1"/>
    <row r="431" s="53" customFormat="1"/>
    <row r="432" s="53" customFormat="1"/>
    <row r="433" s="53" customFormat="1"/>
    <row r="434" s="53" customFormat="1"/>
    <row r="435" s="53" customFormat="1"/>
    <row r="436" s="53" customFormat="1"/>
    <row r="437" s="53" customFormat="1"/>
    <row r="438" s="53" customFormat="1"/>
    <row r="439" s="53" customFormat="1"/>
    <row r="440" s="53" customFormat="1"/>
    <row r="441" s="53" customFormat="1"/>
    <row r="442" s="53" customFormat="1"/>
    <row r="443" s="53" customFormat="1"/>
    <row r="444" s="53" customFormat="1"/>
    <row r="445" s="53" customFormat="1"/>
    <row r="446" s="53" customFormat="1"/>
    <row r="447" s="53" customFormat="1"/>
    <row r="448" s="53" customFormat="1"/>
    <row r="449" s="53" customFormat="1"/>
    <row r="450" s="53" customFormat="1"/>
    <row r="451" s="53" customFormat="1"/>
    <row r="452" s="53" customFormat="1"/>
    <row r="453" s="53" customFormat="1"/>
    <row r="454" s="53" customFormat="1"/>
    <row r="455" s="53" customFormat="1"/>
    <row r="456" s="53" customFormat="1"/>
    <row r="457" s="53" customFormat="1"/>
    <row r="458" s="53" customFormat="1"/>
    <row r="459" s="53" customFormat="1"/>
    <row r="460" s="53" customFormat="1"/>
    <row r="461" s="53" customFormat="1"/>
    <row r="462" s="53" customFormat="1"/>
    <row r="463" s="53" customFormat="1"/>
    <row r="464" s="53" customFormat="1"/>
    <row r="465" s="53" customFormat="1"/>
    <row r="466" s="53" customFormat="1"/>
    <row r="467" s="53" customFormat="1"/>
    <row r="468" s="53" customFormat="1"/>
    <row r="469" s="53" customFormat="1"/>
    <row r="470" s="53" customFormat="1"/>
    <row r="471" s="53" customFormat="1"/>
    <row r="472" s="53" customFormat="1"/>
    <row r="473" s="53" customFormat="1"/>
    <row r="474" s="53" customFormat="1"/>
    <row r="475" s="53" customFormat="1"/>
    <row r="476" s="53" customFormat="1"/>
    <row r="477" s="53" customFormat="1"/>
    <row r="478" s="53" customFormat="1"/>
    <row r="479" s="53" customFormat="1"/>
    <row r="480" s="53" customFormat="1"/>
    <row r="481" s="53" customFormat="1"/>
    <row r="482" s="53" customFormat="1"/>
    <row r="483" s="53" customFormat="1"/>
    <row r="484" s="53" customFormat="1"/>
    <row r="485" s="53" customFormat="1"/>
    <row r="486" s="53" customFormat="1"/>
    <row r="487" s="53" customFormat="1"/>
    <row r="488" s="53" customFormat="1"/>
    <row r="489" s="53" customFormat="1"/>
    <row r="490" s="53" customFormat="1"/>
    <row r="491" s="53" customFormat="1"/>
    <row r="492" s="53" customFormat="1"/>
    <row r="493" s="53" customFormat="1"/>
    <row r="494" s="53" customFormat="1"/>
    <row r="495" s="53" customFormat="1"/>
    <row r="496" s="53" customFormat="1"/>
    <row r="497" s="53" customFormat="1"/>
    <row r="498" s="53" customFormat="1"/>
    <row r="499" s="53" customFormat="1"/>
    <row r="500" s="53" customFormat="1"/>
    <row r="501" s="53" customFormat="1"/>
    <row r="502" s="53" customFormat="1"/>
    <row r="503" s="53" customFormat="1"/>
    <row r="504" s="53" customFormat="1"/>
    <row r="505" s="53" customFormat="1"/>
    <row r="506" s="53" customFormat="1"/>
    <row r="507" s="53" customFormat="1"/>
    <row r="508" s="53" customFormat="1"/>
    <row r="509" s="53" customFormat="1"/>
    <row r="510" s="53" customFormat="1"/>
    <row r="511" s="53" customFormat="1"/>
    <row r="512" s="53" customFormat="1"/>
    <row r="513" s="53" customFormat="1"/>
    <row r="514" s="53" customFormat="1"/>
    <row r="515" s="53" customFormat="1"/>
    <row r="516" s="53" customFormat="1"/>
    <row r="517" s="53" customFormat="1"/>
    <row r="518" s="53" customFormat="1"/>
    <row r="519" s="53" customFormat="1"/>
    <row r="520" s="53" customFormat="1"/>
    <row r="521" s="53" customFormat="1"/>
    <row r="522" s="53" customFormat="1"/>
    <row r="523" s="53" customFormat="1"/>
    <row r="524" s="53" customFormat="1"/>
    <row r="525" s="53" customFormat="1"/>
    <row r="526" s="53" customFormat="1"/>
    <row r="527" s="53" customFormat="1"/>
    <row r="528" s="53" customFormat="1"/>
    <row r="529" s="53" customFormat="1"/>
    <row r="530" s="53" customFormat="1"/>
    <row r="531" s="53" customFormat="1"/>
    <row r="532" s="53" customFormat="1"/>
    <row r="533" s="53" customFormat="1"/>
    <row r="534" s="53" customFormat="1"/>
    <row r="535" s="53" customFormat="1"/>
    <row r="536" s="53" customFormat="1"/>
    <row r="537" s="53" customFormat="1"/>
    <row r="538" s="53" customFormat="1"/>
    <row r="539" s="53" customFormat="1"/>
    <row r="540" s="53" customFormat="1"/>
    <row r="541" s="53" customFormat="1"/>
    <row r="542" s="53" customFormat="1"/>
    <row r="543" s="53" customFormat="1"/>
    <row r="544" s="53" customFormat="1"/>
    <row r="545" s="53" customFormat="1"/>
    <row r="546" s="53" customFormat="1"/>
    <row r="547" s="53" customFormat="1"/>
    <row r="548" s="53" customFormat="1"/>
    <row r="549" s="53" customFormat="1"/>
    <row r="550" s="53" customFormat="1"/>
    <row r="551" s="53" customFormat="1"/>
    <row r="552" s="53" customFormat="1"/>
    <row r="553" s="53" customFormat="1"/>
    <row r="554" s="53" customFormat="1"/>
    <row r="555" s="53" customFormat="1"/>
    <row r="556" s="53" customFormat="1"/>
    <row r="557" s="53" customFormat="1"/>
    <row r="558" s="53" customFormat="1"/>
    <row r="559" s="53" customFormat="1"/>
    <row r="560" s="53" customFormat="1"/>
    <row r="561" s="53" customFormat="1"/>
    <row r="562" s="53" customFormat="1"/>
    <row r="563" s="53" customFormat="1"/>
    <row r="564" s="53" customFormat="1"/>
    <row r="565" s="53" customFormat="1"/>
    <row r="566" s="53" customFormat="1"/>
    <row r="567" s="53" customFormat="1"/>
    <row r="568" s="53" customFormat="1"/>
    <row r="569" s="53" customFormat="1"/>
    <row r="570" s="53" customFormat="1"/>
    <row r="571" s="53" customFormat="1"/>
    <row r="572" s="53" customFormat="1"/>
    <row r="573" s="53" customFormat="1"/>
    <row r="574" s="53" customFormat="1"/>
    <row r="575" s="53" customFormat="1"/>
    <row r="576" s="53" customFormat="1"/>
    <row r="577" s="53" customFormat="1"/>
    <row r="578" s="53" customFormat="1"/>
    <row r="579" s="53" customFormat="1"/>
    <row r="580" s="53" customFormat="1"/>
    <row r="581" s="53" customFormat="1"/>
    <row r="582" s="53" customFormat="1"/>
    <row r="583" s="53" customFormat="1"/>
    <row r="584" s="53" customFormat="1"/>
    <row r="585" s="53" customFormat="1"/>
    <row r="586" s="53" customFormat="1"/>
    <row r="587" s="53" customFormat="1"/>
    <row r="588" s="53" customFormat="1"/>
    <row r="589" s="53" customFormat="1"/>
    <row r="590" s="53" customFormat="1"/>
    <row r="591" s="53" customFormat="1"/>
    <row r="592" s="53" customFormat="1"/>
    <row r="593" s="53" customFormat="1"/>
    <row r="594" s="53" customFormat="1"/>
    <row r="595" s="53" customFormat="1"/>
    <row r="596" s="53" customFormat="1"/>
    <row r="597" s="53" customFormat="1"/>
    <row r="598" s="53" customFormat="1"/>
    <row r="599" s="53" customFormat="1"/>
    <row r="600" s="53" customFormat="1"/>
    <row r="601" s="53" customFormat="1"/>
    <row r="602" s="53" customFormat="1"/>
    <row r="603" s="53" customFormat="1"/>
    <row r="604" s="53" customFormat="1"/>
    <row r="605" s="53" customFormat="1"/>
    <row r="606" s="53" customFormat="1"/>
    <row r="607" s="53" customFormat="1"/>
    <row r="608" s="53" customFormat="1"/>
    <row r="609" s="53" customFormat="1"/>
    <row r="610" s="53" customFormat="1"/>
    <row r="611" s="53" customFormat="1"/>
    <row r="612" s="53" customFormat="1"/>
    <row r="613" s="53" customFormat="1"/>
    <row r="614" s="53" customFormat="1"/>
    <row r="615" s="53" customFormat="1"/>
    <row r="616" s="53" customFormat="1"/>
    <row r="617" s="53" customFormat="1"/>
    <row r="618" s="53" customFormat="1"/>
    <row r="619" s="53" customFormat="1"/>
    <row r="620" s="53" customFormat="1"/>
    <row r="621" s="53" customFormat="1"/>
    <row r="622" s="53" customFormat="1"/>
    <row r="623" s="53" customFormat="1"/>
    <row r="624" s="53" customFormat="1"/>
    <row r="625" s="53" customFormat="1"/>
    <row r="626" s="53" customFormat="1"/>
    <row r="627" s="53" customFormat="1"/>
    <row r="628" s="53" customFormat="1"/>
    <row r="629" s="53" customFormat="1"/>
    <row r="630" s="53" customFormat="1"/>
    <row r="631" s="53" customFormat="1"/>
    <row r="632" s="53" customFormat="1"/>
    <row r="633" s="53" customFormat="1"/>
    <row r="634" s="53" customFormat="1"/>
    <row r="635" s="53" customFormat="1"/>
    <row r="636" s="53" customFormat="1"/>
    <row r="637" s="53" customFormat="1"/>
    <row r="638" s="53" customFormat="1"/>
    <row r="639" s="53" customFormat="1"/>
    <row r="640" s="53" customFormat="1"/>
    <row r="641" s="53" customFormat="1"/>
    <row r="642" s="53" customFormat="1"/>
    <row r="643" s="53" customFormat="1"/>
    <row r="644" s="53" customFormat="1"/>
    <row r="645" s="53" customFormat="1"/>
    <row r="646" s="53" customFormat="1"/>
    <row r="647" s="53" customFormat="1"/>
    <row r="648" s="53" customFormat="1"/>
    <row r="649" s="53" customFormat="1"/>
    <row r="650" s="53" customFormat="1"/>
    <row r="651" s="53" customFormat="1"/>
    <row r="652" s="53" customFormat="1"/>
    <row r="653" s="53" customFormat="1"/>
    <row r="654" s="53" customFormat="1"/>
    <row r="655" s="53" customFormat="1"/>
    <row r="656" s="53" customFormat="1"/>
    <row r="657" s="53" customFormat="1"/>
    <row r="658" s="53" customFormat="1"/>
    <row r="659" s="53" customFormat="1"/>
    <row r="660" s="53" customFormat="1"/>
    <row r="661" s="53" customFormat="1"/>
    <row r="662" s="53" customFormat="1"/>
    <row r="663" s="53" customFormat="1"/>
    <row r="664" s="53" customFormat="1"/>
    <row r="665" s="53" customFormat="1"/>
    <row r="666" s="53" customFormat="1"/>
    <row r="667" s="53" customFormat="1"/>
    <row r="668" s="53" customFormat="1"/>
    <row r="669" s="53" customFormat="1"/>
    <row r="670" s="53" customFormat="1"/>
    <row r="671" s="53" customFormat="1"/>
    <row r="672" s="53" customFormat="1"/>
    <row r="673" s="53" customFormat="1"/>
    <row r="674" s="53" customFormat="1"/>
    <row r="675" s="53" customFormat="1"/>
    <row r="676" s="53" customFormat="1"/>
    <row r="677" s="53" customFormat="1"/>
    <row r="678" s="53" customFormat="1"/>
    <row r="679" s="53" customFormat="1"/>
    <row r="680" s="53" customFormat="1"/>
    <row r="681" s="53" customFormat="1"/>
    <row r="682" s="53" customFormat="1"/>
    <row r="683" s="53" customFormat="1"/>
    <row r="684" s="53" customFormat="1"/>
    <row r="685" s="53" customFormat="1"/>
    <row r="686" s="53" customFormat="1"/>
    <row r="687" s="53" customFormat="1"/>
    <row r="688" s="53" customFormat="1"/>
    <row r="689" s="53" customFormat="1"/>
    <row r="690" s="53" customFormat="1"/>
    <row r="691" s="53" customFormat="1"/>
    <row r="692" s="53" customFormat="1"/>
    <row r="693" s="53" customFormat="1"/>
    <row r="694" s="53" customFormat="1"/>
    <row r="695" s="53" customFormat="1"/>
    <row r="696" s="53" customFormat="1"/>
    <row r="697" s="53" customFormat="1"/>
    <row r="698" s="53" customFormat="1"/>
    <row r="699" s="53" customFormat="1"/>
    <row r="700" s="53" customFormat="1"/>
    <row r="701" s="53" customFormat="1"/>
    <row r="702" s="53" customFormat="1"/>
    <row r="703" s="53" customFormat="1"/>
    <row r="704" s="53" customFormat="1"/>
    <row r="705" s="53" customFormat="1"/>
    <row r="706" s="53" customFormat="1"/>
    <row r="707" s="53" customFormat="1"/>
    <row r="708" s="53" customFormat="1"/>
    <row r="709" s="53" customFormat="1"/>
    <row r="710" s="53" customFormat="1"/>
    <row r="711" s="53" customFormat="1"/>
    <row r="712" s="53" customFormat="1"/>
    <row r="713" s="53" customFormat="1"/>
    <row r="714" s="53" customFormat="1"/>
    <row r="715" s="53" customFormat="1"/>
    <row r="716" s="53" customFormat="1"/>
    <row r="717" s="53" customFormat="1"/>
    <row r="718" s="53" customFormat="1"/>
    <row r="719" s="53" customFormat="1"/>
    <row r="720" s="53" customFormat="1"/>
    <row r="721" s="53" customFormat="1"/>
    <row r="722" s="53" customFormat="1"/>
    <row r="723" s="53" customFormat="1"/>
    <row r="724" s="53" customFormat="1"/>
    <row r="725" s="53" customFormat="1"/>
    <row r="726" s="53" customFormat="1"/>
    <row r="727" s="53" customFormat="1"/>
    <row r="728" s="53" customFormat="1"/>
    <row r="729" s="53" customFormat="1"/>
    <row r="730" s="53" customFormat="1"/>
    <row r="731" s="53" customFormat="1"/>
    <row r="732" s="53" customFormat="1"/>
    <row r="733" s="53" customFormat="1"/>
    <row r="734" s="53" customFormat="1"/>
    <row r="735" s="53" customFormat="1"/>
    <row r="736" s="53" customFormat="1"/>
    <row r="737" s="53" customFormat="1"/>
    <row r="738" s="53" customFormat="1"/>
    <row r="739" s="53" customFormat="1"/>
    <row r="740" s="53" customFormat="1"/>
    <row r="741" s="53" customFormat="1"/>
    <row r="742" s="53" customFormat="1"/>
    <row r="743" s="53" customFormat="1"/>
    <row r="744" s="53" customFormat="1"/>
    <row r="745" s="53" customFormat="1"/>
    <row r="746" s="53" customFormat="1"/>
    <row r="747" s="53" customFormat="1"/>
    <row r="748" s="53" customFormat="1"/>
    <row r="749" s="53" customFormat="1"/>
    <row r="750" s="53" customFormat="1"/>
    <row r="751" s="53" customFormat="1"/>
    <row r="752" s="53" customFormat="1"/>
    <row r="753" s="53" customFormat="1"/>
    <row r="754" s="53" customFormat="1"/>
    <row r="755" s="53" customFormat="1"/>
    <row r="756" s="53" customFormat="1"/>
    <row r="757" s="53" customFormat="1"/>
    <row r="758" s="53" customFormat="1"/>
    <row r="759" s="53" customFormat="1"/>
    <row r="760" s="53" customFormat="1"/>
    <row r="761" s="53" customFormat="1"/>
    <row r="762" s="53" customFormat="1"/>
    <row r="763" s="53" customFormat="1"/>
    <row r="764" s="53" customFormat="1"/>
    <row r="765" s="53" customFormat="1"/>
    <row r="766" s="53" customFormat="1"/>
    <row r="767" s="53" customFormat="1"/>
    <row r="768" s="53" customFormat="1"/>
    <row r="769" s="53" customFormat="1"/>
    <row r="770" s="53" customFormat="1"/>
    <row r="771" s="53" customFormat="1"/>
    <row r="772" s="53" customFormat="1"/>
    <row r="773" s="53" customFormat="1"/>
    <row r="774" s="53" customFormat="1"/>
    <row r="775" s="53" customFormat="1"/>
    <row r="776" s="53" customFormat="1"/>
    <row r="777" s="53" customFormat="1"/>
    <row r="778" s="53" customFormat="1"/>
    <row r="779" s="53" customFormat="1"/>
    <row r="780" s="53" customFormat="1"/>
    <row r="781" s="53" customFormat="1"/>
    <row r="782" s="53" customFormat="1"/>
    <row r="783" s="53" customFormat="1"/>
    <row r="784" s="53" customFormat="1"/>
    <row r="785" s="53" customFormat="1"/>
    <row r="786" s="53" customFormat="1"/>
    <row r="787" s="53" customFormat="1"/>
    <row r="788" s="53" customFormat="1"/>
    <row r="789" s="53" customFormat="1"/>
    <row r="790" s="53" customFormat="1"/>
    <row r="791" s="53" customFormat="1"/>
    <row r="792" s="53" customFormat="1"/>
    <row r="793" s="53" customFormat="1"/>
    <row r="794" s="53" customFormat="1"/>
    <row r="795" s="53" customFormat="1"/>
    <row r="796" s="53" customFormat="1"/>
    <row r="797" s="53" customFormat="1"/>
    <row r="798" s="53" customFormat="1"/>
    <row r="799" s="53" customFormat="1"/>
    <row r="800" s="53" customFormat="1"/>
    <row r="801" s="53" customFormat="1"/>
    <row r="802" s="53" customFormat="1"/>
    <row r="803" s="53" customFormat="1"/>
    <row r="804" s="53" customFormat="1"/>
    <row r="805" s="53" customFormat="1"/>
    <row r="806" s="53" customFormat="1"/>
    <row r="807" s="53" customFormat="1"/>
    <row r="808" s="53" customFormat="1"/>
    <row r="809" s="53" customFormat="1"/>
    <row r="810" s="53" customFormat="1"/>
    <row r="811" s="53" customFormat="1"/>
    <row r="812" s="53" customFormat="1"/>
    <row r="813" s="53" customFormat="1"/>
    <row r="814" s="53" customFormat="1"/>
    <row r="815" s="53" customFormat="1"/>
    <row r="816" s="53" customFormat="1"/>
    <row r="817" s="53" customFormat="1"/>
    <row r="818" s="53" customFormat="1"/>
    <row r="819" s="53" customFormat="1"/>
    <row r="820" s="53" customFormat="1"/>
    <row r="821" s="53" customFormat="1"/>
    <row r="822" s="53" customFormat="1"/>
    <row r="823" s="53" customFormat="1"/>
    <row r="824" s="53" customFormat="1"/>
    <row r="825" s="53" customFormat="1"/>
    <row r="826" s="53" customFormat="1"/>
    <row r="827" s="53" customFormat="1"/>
    <row r="828" s="53" customFormat="1"/>
    <row r="829" s="53" customFormat="1"/>
    <row r="830" s="53" customFormat="1"/>
    <row r="831" s="53" customFormat="1"/>
    <row r="832" s="53" customFormat="1"/>
    <row r="833" spans="11:14" s="53" customFormat="1"/>
    <row r="834" spans="11:14" s="53" customFormat="1"/>
    <row r="835" spans="11:14" s="53" customFormat="1"/>
    <row r="836" spans="11:14" s="53" customFormat="1"/>
    <row r="837" spans="11:14" s="53" customFormat="1"/>
    <row r="838" spans="11:14" s="53" customFormat="1"/>
    <row r="839" spans="11:14" s="53" customFormat="1"/>
    <row r="840" spans="11:14" s="53" customFormat="1">
      <c r="M840" s="41"/>
      <c r="N840" s="42"/>
    </row>
    <row r="841" spans="11:14" s="53" customFormat="1">
      <c r="M841" s="41"/>
      <c r="N841" s="42"/>
    </row>
    <row r="842" spans="11:14">
      <c r="K842" s="53"/>
      <c r="L842" s="53"/>
    </row>
    <row r="843" spans="11:14">
      <c r="K843" s="53"/>
      <c r="L843" s="53"/>
    </row>
  </sheetData>
  <mergeCells count="37">
    <mergeCell ref="B87:B100"/>
    <mergeCell ref="Y1:Y2"/>
    <mergeCell ref="D1:D2"/>
    <mergeCell ref="F1:F2"/>
    <mergeCell ref="L1:L2"/>
    <mergeCell ref="N1:N2"/>
    <mergeCell ref="R1:R2"/>
    <mergeCell ref="T1:T2"/>
    <mergeCell ref="W1:W2"/>
    <mergeCell ref="V32:V33"/>
    <mergeCell ref="D30:D31"/>
    <mergeCell ref="B5:B17"/>
    <mergeCell ref="J5:J19"/>
    <mergeCell ref="C84:C85"/>
    <mergeCell ref="J35:J66"/>
    <mergeCell ref="B34:B50"/>
    <mergeCell ref="E38:H38"/>
    <mergeCell ref="E34:H34"/>
    <mergeCell ref="C34:D34"/>
    <mergeCell ref="F30:F31"/>
    <mergeCell ref="D82:D83"/>
    <mergeCell ref="F82:F83"/>
    <mergeCell ref="E33:H33"/>
    <mergeCell ref="J87:J102"/>
    <mergeCell ref="AA1:AA2"/>
    <mergeCell ref="W82:W83"/>
    <mergeCell ref="K33:N33"/>
    <mergeCell ref="S14:T14"/>
    <mergeCell ref="K57:N57"/>
    <mergeCell ref="K45:N45"/>
    <mergeCell ref="P87:P104"/>
    <mergeCell ref="P34:P55"/>
    <mergeCell ref="L30:L31"/>
    <mergeCell ref="T82:T83"/>
    <mergeCell ref="L82:L83"/>
    <mergeCell ref="N82:N83"/>
    <mergeCell ref="R82:R83"/>
  </mergeCells>
  <hyperlinks>
    <hyperlink ref="AF8" r:id="rId1" xr:uid="{F9C816B7-F20D-420A-AB81-8788939F36CB}"/>
    <hyperlink ref="AD41" r:id="rId2" xr:uid="{6DFADE0E-82A5-4305-8984-DB716B29F9BA}"/>
    <hyperlink ref="AD47" r:id="rId3" xr:uid="{E3B3AB06-D6A1-4626-BE05-42CA867BC06F}"/>
    <hyperlink ref="AD92" r:id="rId4" xr:uid="{09A985D2-58DE-464A-B339-DC7D8E558BF6}"/>
    <hyperlink ref="AD93" r:id="rId5" xr:uid="{2E20EA53-CB2A-4C5C-BBAE-934CE3F4BF0C}"/>
    <hyperlink ref="AD94" r:id="rId6" xr:uid="{6334B8FC-8237-484B-BD9F-BC3EEC4C595E}"/>
  </hyperlinks>
  <pageMargins left="0.7" right="0.7" top="0.75" bottom="0.75" header="0.3" footer="0.3"/>
  <pageSetup paperSize="9" orientation="portrait" r:id="rId7"/>
  <ignoredErrors>
    <ignoredError sqref="X14 E23 C9 M17" formula="1"/>
  </ignoredErrors>
  <drawing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E8CFD-EC61-4F81-8946-B83BFFFBB015}">
  <dimension ref="A2:J27"/>
  <sheetViews>
    <sheetView topLeftCell="A4" workbookViewId="0">
      <selection activeCell="K18" sqref="K18"/>
    </sheetView>
  </sheetViews>
  <sheetFormatPr defaultRowHeight="14.5"/>
  <cols>
    <col min="2" max="2" width="26.08984375" customWidth="1"/>
    <col min="3" max="3" width="11.08984375" bestFit="1" customWidth="1"/>
    <col min="4" max="4" width="8.90625" bestFit="1" customWidth="1"/>
    <col min="5" max="5" width="10.1796875" bestFit="1" customWidth="1"/>
    <col min="6" max="6" width="9.453125" bestFit="1" customWidth="1"/>
    <col min="7" max="7" width="8.90625" bestFit="1" customWidth="1"/>
    <col min="8" max="8" width="10.1796875" bestFit="1" customWidth="1"/>
    <col min="9" max="9" width="13.54296875" bestFit="1" customWidth="1"/>
    <col min="10" max="10" width="14.81640625" bestFit="1" customWidth="1"/>
  </cols>
  <sheetData>
    <row r="2" spans="1:10">
      <c r="B2" s="213" t="s">
        <v>0</v>
      </c>
      <c r="C2" s="213"/>
      <c r="D2" s="213"/>
      <c r="E2" s="2"/>
      <c r="F2" s="2"/>
      <c r="G2" s="2"/>
      <c r="H2" s="2"/>
      <c r="I2" s="2"/>
      <c r="J2" s="5" t="s">
        <v>22</v>
      </c>
    </row>
    <row r="3" spans="1:10">
      <c r="D3" t="s">
        <v>2</v>
      </c>
      <c r="E3" t="s">
        <v>1</v>
      </c>
      <c r="F3" t="s">
        <v>3</v>
      </c>
      <c r="G3" t="s">
        <v>4</v>
      </c>
      <c r="H3" t="s">
        <v>5</v>
      </c>
      <c r="I3" t="s">
        <v>19</v>
      </c>
      <c r="J3" s="4" t="s">
        <v>12</v>
      </c>
    </row>
    <row r="4" spans="1:10">
      <c r="B4" t="s">
        <v>15</v>
      </c>
      <c r="C4" t="s">
        <v>17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s="4" t="s">
        <v>50</v>
      </c>
    </row>
    <row r="5" spans="1:10">
      <c r="A5">
        <v>1</v>
      </c>
      <c r="B5" t="s">
        <v>13</v>
      </c>
      <c r="C5" t="s">
        <v>18</v>
      </c>
      <c r="D5" s="1">
        <v>0</v>
      </c>
      <c r="E5" s="1">
        <v>0</v>
      </c>
      <c r="F5" s="12">
        <v>37.49</v>
      </c>
      <c r="G5" s="13">
        <v>52.2</v>
      </c>
      <c r="H5" s="14">
        <v>52.2</v>
      </c>
      <c r="I5" s="12">
        <v>75</v>
      </c>
      <c r="J5" s="14">
        <v>87.4</v>
      </c>
    </row>
    <row r="6" spans="1:10">
      <c r="A6">
        <v>2</v>
      </c>
      <c r="B6" t="s">
        <v>14</v>
      </c>
      <c r="C6" t="s">
        <v>18</v>
      </c>
      <c r="D6" s="15">
        <v>100</v>
      </c>
      <c r="E6" s="15">
        <v>17.600000000000001</v>
      </c>
      <c r="F6" s="15">
        <v>12.5</v>
      </c>
      <c r="G6" s="15">
        <v>13</v>
      </c>
      <c r="H6" s="15">
        <v>13</v>
      </c>
      <c r="I6" s="16">
        <v>25</v>
      </c>
      <c r="J6" s="27">
        <v>12.6</v>
      </c>
    </row>
    <row r="7" spans="1:10">
      <c r="A7">
        <v>3</v>
      </c>
      <c r="B7" t="s">
        <v>31</v>
      </c>
      <c r="C7" t="s">
        <v>18</v>
      </c>
      <c r="D7" s="1" t="s">
        <v>47</v>
      </c>
      <c r="E7" s="1" t="s">
        <v>47</v>
      </c>
      <c r="F7" s="12" t="s">
        <v>47</v>
      </c>
      <c r="G7" s="1" t="s">
        <v>47</v>
      </c>
      <c r="H7" s="1" t="s">
        <v>47</v>
      </c>
      <c r="I7" s="12" t="s">
        <v>34</v>
      </c>
      <c r="J7" s="12" t="s">
        <v>36</v>
      </c>
    </row>
    <row r="8" spans="1:10">
      <c r="A8">
        <v>4</v>
      </c>
      <c r="B8" t="s">
        <v>20</v>
      </c>
      <c r="C8" t="s">
        <v>21</v>
      </c>
      <c r="D8" s="17">
        <v>70</v>
      </c>
      <c r="E8" s="59">
        <v>730</v>
      </c>
      <c r="F8" s="15">
        <v>792</v>
      </c>
      <c r="G8" s="17">
        <v>666</v>
      </c>
      <c r="H8" s="18">
        <v>789</v>
      </c>
      <c r="I8" s="19">
        <v>431</v>
      </c>
      <c r="J8" s="14">
        <v>840</v>
      </c>
    </row>
    <row r="9" spans="1:10">
      <c r="A9">
        <v>5</v>
      </c>
      <c r="B9" t="s">
        <v>23</v>
      </c>
      <c r="C9" t="s">
        <v>24</v>
      </c>
      <c r="D9" s="20">
        <v>-253</v>
      </c>
      <c r="E9" s="20">
        <v>-33</v>
      </c>
      <c r="F9" s="12">
        <v>64.5</v>
      </c>
      <c r="G9" s="20">
        <v>-23.6</v>
      </c>
      <c r="H9" s="20">
        <v>79</v>
      </c>
      <c r="I9" s="20">
        <v>-161</v>
      </c>
      <c r="J9" s="14" t="s">
        <v>51</v>
      </c>
    </row>
    <row r="10" spans="1:10">
      <c r="A10">
        <v>6</v>
      </c>
      <c r="B10" t="s">
        <v>156</v>
      </c>
      <c r="C10" t="s">
        <v>25</v>
      </c>
      <c r="D10" s="15">
        <v>141.9</v>
      </c>
      <c r="E10" s="15">
        <v>22.5</v>
      </c>
      <c r="F10" s="15">
        <v>22.7</v>
      </c>
      <c r="G10" s="15">
        <v>31.7</v>
      </c>
      <c r="H10" s="15">
        <v>29.7</v>
      </c>
      <c r="I10" s="19">
        <v>49</v>
      </c>
      <c r="J10" s="14">
        <v>42.5</v>
      </c>
    </row>
    <row r="11" spans="1:10">
      <c r="A11">
        <v>7</v>
      </c>
      <c r="B11" t="s">
        <v>156</v>
      </c>
      <c r="C11" t="s">
        <v>26</v>
      </c>
      <c r="D11" s="15">
        <v>9.93</v>
      </c>
      <c r="E11" s="59">
        <v>17.350000000000001</v>
      </c>
      <c r="F11" s="15">
        <v>17.97</v>
      </c>
      <c r="G11" s="15">
        <v>21.14</v>
      </c>
      <c r="H11" s="15">
        <v>23.45</v>
      </c>
      <c r="I11" s="19">
        <v>22</v>
      </c>
      <c r="J11" s="27">
        <f>J10*0.84</f>
        <v>35.699999999999996</v>
      </c>
    </row>
    <row r="12" spans="1:10">
      <c r="A12">
        <v>8</v>
      </c>
      <c r="B12" t="s">
        <v>27</v>
      </c>
      <c r="C12" t="s">
        <v>24</v>
      </c>
      <c r="D12" s="20">
        <v>560</v>
      </c>
      <c r="E12" s="20">
        <v>630</v>
      </c>
      <c r="F12" s="12">
        <v>464</v>
      </c>
      <c r="G12" s="20">
        <v>350</v>
      </c>
      <c r="H12" s="20">
        <v>363</v>
      </c>
      <c r="I12" s="20">
        <v>537</v>
      </c>
      <c r="J12" s="14">
        <v>235</v>
      </c>
    </row>
    <row r="13" spans="1:10">
      <c r="A13">
        <v>9</v>
      </c>
      <c r="B13" t="s">
        <v>28</v>
      </c>
      <c r="C13" t="s">
        <v>24</v>
      </c>
      <c r="D13" t="s">
        <v>16</v>
      </c>
      <c r="E13" s="1" t="s">
        <v>16</v>
      </c>
      <c r="F13" s="12">
        <v>11</v>
      </c>
      <c r="G13" s="22">
        <v>-41</v>
      </c>
      <c r="H13" s="20">
        <v>13</v>
      </c>
      <c r="I13" s="21" t="s">
        <v>16</v>
      </c>
      <c r="J13" s="14">
        <v>78</v>
      </c>
    </row>
    <row r="14" spans="1:10">
      <c r="A14">
        <v>10</v>
      </c>
      <c r="B14" t="s">
        <v>55</v>
      </c>
      <c r="D14" s="1" t="s">
        <v>61</v>
      </c>
      <c r="E14" s="1" t="s">
        <v>56</v>
      </c>
      <c r="F14" s="12" t="s">
        <v>57</v>
      </c>
      <c r="G14" s="13" t="s">
        <v>62</v>
      </c>
      <c r="H14" s="23" t="s">
        <v>60</v>
      </c>
      <c r="I14" s="21" t="s">
        <v>58</v>
      </c>
      <c r="J14" s="14" t="s">
        <v>59</v>
      </c>
    </row>
    <row r="15" spans="1:10">
      <c r="A15">
        <v>11</v>
      </c>
      <c r="B15" t="s">
        <v>54</v>
      </c>
      <c r="C15" t="s">
        <v>29</v>
      </c>
      <c r="D15" s="25" t="s">
        <v>53</v>
      </c>
      <c r="E15" s="20" t="s">
        <v>52</v>
      </c>
      <c r="F15" s="12" t="s">
        <v>35</v>
      </c>
      <c r="G15" s="20" t="s">
        <v>41</v>
      </c>
      <c r="H15" s="20" t="s">
        <v>38</v>
      </c>
      <c r="I15" s="25" t="s">
        <v>48</v>
      </c>
      <c r="J15" s="26" t="s">
        <v>49</v>
      </c>
    </row>
    <row r="16" spans="1:10">
      <c r="A16">
        <v>12</v>
      </c>
      <c r="B16" t="s">
        <v>30</v>
      </c>
      <c r="C16" t="s">
        <v>39</v>
      </c>
      <c r="D16" s="20">
        <v>1.62</v>
      </c>
      <c r="E16" s="28">
        <v>54</v>
      </c>
      <c r="F16" s="21">
        <v>100</v>
      </c>
      <c r="G16" s="20">
        <v>2.4</v>
      </c>
      <c r="H16" s="21">
        <v>100</v>
      </c>
      <c r="I16" s="20">
        <v>3.3</v>
      </c>
      <c r="J16" s="20" t="s">
        <v>47</v>
      </c>
    </row>
    <row r="17" spans="1:10">
      <c r="J17" s="24"/>
    </row>
    <row r="19" spans="1:10">
      <c r="E19">
        <f>22.5*0.609</f>
        <v>13.702500000000001</v>
      </c>
    </row>
    <row r="21" spans="1:10">
      <c r="B21" t="s">
        <v>37</v>
      </c>
    </row>
    <row r="22" spans="1:10">
      <c r="A22" s="10"/>
      <c r="B22" t="s">
        <v>46</v>
      </c>
    </row>
    <row r="23" spans="1:10">
      <c r="A23" s="9"/>
      <c r="B23" t="s">
        <v>44</v>
      </c>
    </row>
    <row r="24" spans="1:10">
      <c r="A24" s="11"/>
      <c r="B24" s="6" t="s">
        <v>45</v>
      </c>
    </row>
    <row r="25" spans="1:10">
      <c r="A25" s="7"/>
      <c r="B25" s="6" t="s">
        <v>40</v>
      </c>
    </row>
    <row r="26" spans="1:10">
      <c r="A26" s="8"/>
      <c r="B26" s="6" t="s">
        <v>42</v>
      </c>
    </row>
    <row r="27" spans="1:10">
      <c r="A27" s="3"/>
      <c r="B27" t="s">
        <v>43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3024E-7CDF-4F3F-B94E-3F98EFA12A8B}">
  <dimension ref="C3:W29"/>
  <sheetViews>
    <sheetView showGridLines="0" workbookViewId="0">
      <selection activeCell="V22" sqref="V22"/>
    </sheetView>
  </sheetViews>
  <sheetFormatPr defaultRowHeight="14.5"/>
  <cols>
    <col min="4" max="4" width="16.36328125" customWidth="1"/>
    <col min="5" max="5" width="13.1796875" customWidth="1"/>
    <col min="6" max="6" width="11.36328125" bestFit="1" customWidth="1"/>
    <col min="9" max="9" width="7.90625" customWidth="1"/>
    <col min="10" max="10" width="23.453125" bestFit="1" customWidth="1"/>
    <col min="11" max="11" width="5.90625" customWidth="1"/>
    <col min="12" max="12" width="11.81640625" bestFit="1" customWidth="1"/>
    <col min="13" max="13" width="15.54296875" customWidth="1"/>
    <col min="14" max="14" width="12.6328125" bestFit="1" customWidth="1"/>
    <col min="15" max="15" width="7.08984375" customWidth="1"/>
    <col min="16" max="16" width="15.453125" customWidth="1"/>
    <col min="17" max="17" width="11.81640625" customWidth="1"/>
    <col min="18" max="18" width="11.54296875" customWidth="1"/>
    <col min="19" max="19" width="15.7265625" bestFit="1" customWidth="1"/>
    <col min="20" max="20" width="13.1796875" customWidth="1"/>
    <col min="21" max="21" width="17.08984375" bestFit="1" customWidth="1"/>
  </cols>
  <sheetData>
    <row r="3" spans="3:23">
      <c r="C3" s="36" t="s">
        <v>95</v>
      </c>
      <c r="D3" s="36"/>
      <c r="E3" s="36"/>
      <c r="F3" s="36"/>
    </row>
    <row r="4" spans="3:23">
      <c r="C4" t="s">
        <v>67</v>
      </c>
      <c r="E4" t="s">
        <v>75</v>
      </c>
    </row>
    <row r="5" spans="3:23">
      <c r="C5" t="s">
        <v>68</v>
      </c>
      <c r="E5" t="s">
        <v>76</v>
      </c>
    </row>
    <row r="6" spans="3:23">
      <c r="C6" t="s">
        <v>145</v>
      </c>
      <c r="E6">
        <v>1998</v>
      </c>
    </row>
    <row r="7" spans="3:23">
      <c r="C7" t="s">
        <v>69</v>
      </c>
      <c r="E7">
        <v>100</v>
      </c>
      <c r="F7" t="s">
        <v>33</v>
      </c>
    </row>
    <row r="8" spans="3:23">
      <c r="C8" t="s">
        <v>70</v>
      </c>
      <c r="E8">
        <v>16</v>
      </c>
      <c r="F8" t="s">
        <v>33</v>
      </c>
    </row>
    <row r="9" spans="3:23">
      <c r="C9" t="s">
        <v>71</v>
      </c>
      <c r="E9">
        <v>5.5</v>
      </c>
      <c r="F9" t="s">
        <v>33</v>
      </c>
    </row>
    <row r="10" spans="3:23">
      <c r="C10" t="s">
        <v>72</v>
      </c>
      <c r="E10">
        <v>3.5</v>
      </c>
      <c r="F10" t="s">
        <v>33</v>
      </c>
      <c r="H10" s="34" t="s">
        <v>168</v>
      </c>
      <c r="I10" s="35"/>
    </row>
    <row r="11" spans="3:23">
      <c r="C11" t="s">
        <v>73</v>
      </c>
      <c r="E11">
        <v>16</v>
      </c>
      <c r="F11" t="s">
        <v>77</v>
      </c>
      <c r="H11" t="s">
        <v>151</v>
      </c>
    </row>
    <row r="12" spans="3:23">
      <c r="C12" t="s">
        <v>74</v>
      </c>
      <c r="E12">
        <v>5500</v>
      </c>
      <c r="F12" t="s">
        <v>65</v>
      </c>
    </row>
    <row r="13" spans="3:23">
      <c r="C13" t="s">
        <v>78</v>
      </c>
      <c r="E13">
        <v>1300</v>
      </c>
      <c r="F13" t="s">
        <v>79</v>
      </c>
      <c r="G13" t="s">
        <v>146</v>
      </c>
      <c r="H13">
        <f>(E13*35.7*1000)/3600</f>
        <v>12891.666666666668</v>
      </c>
      <c r="I13" t="s">
        <v>65</v>
      </c>
      <c r="J13" t="s">
        <v>149</v>
      </c>
      <c r="K13" t="s">
        <v>148</v>
      </c>
      <c r="L13" s="38">
        <f>E12/H13</f>
        <v>0.42663219133807367</v>
      </c>
      <c r="M13" t="s">
        <v>150</v>
      </c>
    </row>
    <row r="14" spans="3:23">
      <c r="C14" t="s">
        <v>80</v>
      </c>
      <c r="E14">
        <v>3.5750000000000002</v>
      </c>
      <c r="F14" t="s">
        <v>81</v>
      </c>
      <c r="G14" t="s">
        <v>146</v>
      </c>
      <c r="H14">
        <v>7.0900000000000005E-2</v>
      </c>
      <c r="I14" t="s">
        <v>184</v>
      </c>
      <c r="J14" t="s">
        <v>185</v>
      </c>
      <c r="K14" t="s">
        <v>148</v>
      </c>
      <c r="L14" t="s">
        <v>151</v>
      </c>
      <c r="M14" t="s">
        <v>148</v>
      </c>
      <c r="N14" s="37">
        <f>L15*E13*H14</f>
        <v>914.0922882000001</v>
      </c>
      <c r="O14" t="s">
        <v>187</v>
      </c>
      <c r="P14" t="s">
        <v>188</v>
      </c>
    </row>
    <row r="15" spans="3:23">
      <c r="C15" t="s">
        <v>82</v>
      </c>
      <c r="E15">
        <v>8.2500000000000004E-2</v>
      </c>
      <c r="F15" t="s">
        <v>81</v>
      </c>
      <c r="H15" t="s">
        <v>189</v>
      </c>
      <c r="L15">
        <f>35.7*0.2778</f>
        <v>9.9174600000000002</v>
      </c>
      <c r="M15" t="s">
        <v>186</v>
      </c>
      <c r="R15" s="30"/>
      <c r="U15" s="29" t="s">
        <v>493</v>
      </c>
      <c r="V15" s="29" t="s">
        <v>282</v>
      </c>
      <c r="W15" s="262" t="s">
        <v>497</v>
      </c>
    </row>
    <row r="16" spans="3:23" ht="30" customHeight="1">
      <c r="C16" t="s">
        <v>83</v>
      </c>
      <c r="E16">
        <v>600</v>
      </c>
      <c r="P16" s="252" t="s">
        <v>502</v>
      </c>
      <c r="Q16" s="253"/>
      <c r="R16" s="263"/>
      <c r="S16" s="29" t="s">
        <v>12</v>
      </c>
      <c r="T16" s="29"/>
      <c r="U16" s="29">
        <f>1300*J25*0.832/1000</f>
        <v>5840.64</v>
      </c>
      <c r="V16" s="29">
        <f>3.575*J25</f>
        <v>19305</v>
      </c>
      <c r="W16" s="29">
        <f>0.0825*J25</f>
        <v>445.5</v>
      </c>
    </row>
    <row r="17" spans="3:23">
      <c r="C17" t="s">
        <v>84</v>
      </c>
      <c r="E17">
        <v>100</v>
      </c>
      <c r="J17">
        <f>5500*4050</f>
        <v>22275000</v>
      </c>
      <c r="K17" t="s">
        <v>402</v>
      </c>
      <c r="P17" s="258"/>
      <c r="Q17" s="259" t="s">
        <v>12</v>
      </c>
      <c r="R17" s="30"/>
      <c r="S17" s="269" t="s">
        <v>1</v>
      </c>
      <c r="T17" s="29" t="s">
        <v>498</v>
      </c>
      <c r="U17" s="29">
        <f>Calculations!V14*J25/1000</f>
        <v>17251.14808421053</v>
      </c>
      <c r="V17" s="29"/>
      <c r="W17" s="29"/>
    </row>
    <row r="18" spans="3:23">
      <c r="C18" t="s">
        <v>85</v>
      </c>
      <c r="E18">
        <v>16</v>
      </c>
      <c r="F18" t="s">
        <v>86</v>
      </c>
      <c r="J18">
        <f>J17*H14</f>
        <v>1579297.5</v>
      </c>
      <c r="K18" t="s">
        <v>495</v>
      </c>
      <c r="P18" s="68"/>
      <c r="Q18" s="257" t="s">
        <v>499</v>
      </c>
      <c r="R18" s="30"/>
      <c r="T18" s="6" t="s">
        <v>496</v>
      </c>
      <c r="U18" s="247">
        <f>Calculations!V23*J25/1000</f>
        <v>22628.571428571424</v>
      </c>
    </row>
    <row r="19" spans="3:23">
      <c r="C19" t="s">
        <v>87</v>
      </c>
      <c r="E19">
        <v>700</v>
      </c>
      <c r="F19" t="s">
        <v>88</v>
      </c>
      <c r="J19">
        <f>J18/1000</f>
        <v>1579.2974999999999</v>
      </c>
      <c r="K19" t="s">
        <v>492</v>
      </c>
      <c r="P19" s="255" t="s">
        <v>493</v>
      </c>
      <c r="Q19" s="254">
        <f>U16</f>
        <v>5840.64</v>
      </c>
      <c r="R19" s="260"/>
      <c r="S19" s="269" t="s">
        <v>2</v>
      </c>
      <c r="T19" s="6" t="s">
        <v>420</v>
      </c>
      <c r="U19" s="29">
        <f>Calculations!Q44*J25/1000</f>
        <v>1966.9432434222356</v>
      </c>
      <c r="V19" t="s">
        <v>16</v>
      </c>
      <c r="W19" t="s">
        <v>16</v>
      </c>
    </row>
    <row r="20" spans="3:23">
      <c r="C20" t="s">
        <v>89</v>
      </c>
      <c r="E20" t="s">
        <v>90</v>
      </c>
      <c r="P20" s="255" t="s">
        <v>282</v>
      </c>
      <c r="Q20" s="254">
        <f>V16</f>
        <v>19305</v>
      </c>
      <c r="R20" s="260"/>
      <c r="S20" s="269"/>
      <c r="T20" t="s">
        <v>496</v>
      </c>
      <c r="U20" s="29">
        <f>Calculations!S43*J25/1000</f>
        <v>1760.4868506846335</v>
      </c>
      <c r="V20" s="29" t="s">
        <v>16</v>
      </c>
      <c r="W20" s="29" t="s">
        <v>16</v>
      </c>
    </row>
    <row r="21" spans="3:23">
      <c r="C21" t="s">
        <v>91</v>
      </c>
      <c r="E21">
        <v>28</v>
      </c>
      <c r="P21" s="255" t="s">
        <v>494</v>
      </c>
      <c r="Q21" s="254">
        <f>W16</f>
        <v>445.5</v>
      </c>
      <c r="R21" s="260"/>
      <c r="S21" s="269" t="s">
        <v>3</v>
      </c>
      <c r="T21" s="6" t="s">
        <v>417</v>
      </c>
      <c r="U21" s="29">
        <f>Calculations!Q93*J25/1000</f>
        <v>11900.008421052633</v>
      </c>
      <c r="W21" s="29"/>
    </row>
    <row r="22" spans="3:23">
      <c r="C22" t="s">
        <v>92</v>
      </c>
      <c r="E22" s="29">
        <v>2500000</v>
      </c>
      <c r="F22" t="s">
        <v>141</v>
      </c>
      <c r="P22" s="256" t="s">
        <v>500</v>
      </c>
      <c r="Q22" s="264" t="s">
        <v>501</v>
      </c>
      <c r="R22" s="261"/>
      <c r="S22" s="29"/>
      <c r="T22" s="29" t="s">
        <v>496</v>
      </c>
      <c r="U22" s="29">
        <f>Calculations!S93*J25/1000</f>
        <v>11541.63765605013</v>
      </c>
      <c r="V22" s="29">
        <f>V16*0.75</f>
        <v>14478.75</v>
      </c>
      <c r="W22" s="29"/>
    </row>
    <row r="23" spans="3:23">
      <c r="C23" t="s">
        <v>93</v>
      </c>
      <c r="E23" s="29">
        <v>600000</v>
      </c>
      <c r="F23" t="s">
        <v>141</v>
      </c>
      <c r="S23" s="6"/>
    </row>
    <row r="24" spans="3:23">
      <c r="C24" t="s">
        <v>94</v>
      </c>
      <c r="E24" s="29">
        <v>35000000</v>
      </c>
      <c r="F24" t="s">
        <v>141</v>
      </c>
      <c r="J24" t="s">
        <v>490</v>
      </c>
      <c r="M24" s="29"/>
      <c r="S24" s="29"/>
      <c r="T24" s="29"/>
      <c r="U24" s="29"/>
    </row>
    <row r="25" spans="3:23">
      <c r="C25" t="s">
        <v>138</v>
      </c>
      <c r="E25" s="29">
        <v>4050</v>
      </c>
      <c r="F25" t="s">
        <v>142</v>
      </c>
      <c r="G25" s="32" t="s">
        <v>146</v>
      </c>
      <c r="H25" s="33">
        <f>E25/365</f>
        <v>11.095890410958905</v>
      </c>
      <c r="I25" t="s">
        <v>147</v>
      </c>
      <c r="J25">
        <f>15*360</f>
        <v>5400</v>
      </c>
      <c r="K25" t="s">
        <v>491</v>
      </c>
    </row>
    <row r="26" spans="3:23">
      <c r="C26" t="s">
        <v>139</v>
      </c>
      <c r="E26" s="29">
        <v>3948750</v>
      </c>
      <c r="F26" t="s">
        <v>140</v>
      </c>
      <c r="G26" t="s">
        <v>146</v>
      </c>
      <c r="H26">
        <f>E26/E25</f>
        <v>975</v>
      </c>
      <c r="I26" t="s">
        <v>79</v>
      </c>
      <c r="J26" t="s">
        <v>146</v>
      </c>
      <c r="S26" s="29"/>
      <c r="T26" s="29"/>
      <c r="U26" s="29"/>
    </row>
    <row r="27" spans="3:23">
      <c r="C27" t="s">
        <v>143</v>
      </c>
      <c r="E27" s="29">
        <v>10497</v>
      </c>
      <c r="F27" t="s">
        <v>88</v>
      </c>
      <c r="S27" s="29"/>
      <c r="T27" s="29"/>
      <c r="U27" s="29"/>
    </row>
    <row r="28" spans="3:23">
      <c r="C28" t="s">
        <v>144</v>
      </c>
      <c r="E28" s="29">
        <v>244</v>
      </c>
      <c r="F28" t="s">
        <v>88</v>
      </c>
      <c r="M28" s="29"/>
      <c r="S28" s="29"/>
      <c r="T28" s="29"/>
      <c r="U28" s="29"/>
    </row>
    <row r="29" spans="3:23">
      <c r="M29" s="29"/>
      <c r="S29" s="29"/>
      <c r="T29" s="29"/>
      <c r="U29" s="29"/>
    </row>
  </sheetData>
  <mergeCells count="1">
    <mergeCell ref="P16:Q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Overview</vt:lpstr>
      <vt:lpstr>Calculations</vt:lpstr>
      <vt:lpstr>Fuel properties</vt:lpstr>
      <vt:lpstr>Ship details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Stocker</dc:creator>
  <cp:lastModifiedBy>Alexander Stocker</cp:lastModifiedBy>
  <dcterms:created xsi:type="dcterms:W3CDTF">2018-07-17T08:38:10Z</dcterms:created>
  <dcterms:modified xsi:type="dcterms:W3CDTF">2018-08-24T22:03:56Z</dcterms:modified>
</cp:coreProperties>
</file>